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arup.sharepoint.com/teams/prj-30079600/Shared Documents/Deployments/ESF Gen 2/3-37-4 Reports/Tender docs/To be updated for final issue/Lot 1/1.4_Volume C - Pricing Doc/"/>
    </mc:Choice>
  </mc:AlternateContent>
  <xr:revisionPtr revIDLastSave="87" documentId="8_{67E80093-DDC0-47A4-AF66-1D9117C67A45}" xr6:coauthVersionLast="47" xr6:coauthVersionMax="47" xr10:uidLastSave="{C10C63B6-28A8-4503-A319-42EE9A319226}"/>
  <bookViews>
    <workbookView xWindow="-28920" yWindow="-105" windowWidth="29040" windowHeight="17520" tabRatio="736" xr2:uid="{5B8CD152-2E9D-4F67-BCAD-7F5F44FD20AB}"/>
  </bookViews>
  <sheets>
    <sheet name="Appendix 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8" i="1" l="1"/>
  <c r="F217" i="1"/>
  <c r="F216" i="1"/>
  <c r="F215" i="1"/>
  <c r="F214" i="1"/>
  <c r="F213" i="1"/>
  <c r="F211" i="1"/>
  <c r="F210" i="1"/>
  <c r="F209" i="1"/>
  <c r="F208" i="1"/>
  <c r="F207" i="1"/>
  <c r="F206" i="1"/>
  <c r="F205" i="1"/>
  <c r="F204" i="1"/>
  <c r="F225" i="1"/>
  <c r="F61" i="1"/>
  <c r="F245" i="1"/>
  <c r="F244" i="1"/>
  <c r="F387" i="1"/>
  <c r="F586" i="1"/>
  <c r="F584" i="1"/>
  <c r="F583" i="1"/>
  <c r="F582" i="1"/>
  <c r="F580" i="1"/>
  <c r="F579" i="1"/>
  <c r="F578" i="1"/>
  <c r="F543" i="1"/>
  <c r="F509" i="1"/>
  <c r="F536" i="1" s="1"/>
  <c r="F553" i="1" s="1"/>
  <c r="F373" i="1"/>
  <c r="F370" i="1"/>
  <c r="F502" i="1"/>
  <c r="F500" i="1"/>
  <c r="F498" i="1"/>
  <c r="F496" i="1"/>
  <c r="F494" i="1"/>
  <c r="F493" i="1"/>
  <c r="F491" i="1"/>
  <c r="F490" i="1"/>
  <c r="F481" i="1"/>
  <c r="F479" i="1"/>
  <c r="F477" i="1"/>
  <c r="F475" i="1"/>
  <c r="F473" i="1"/>
  <c r="F472" i="1"/>
  <c r="F471" i="1"/>
  <c r="F465" i="1"/>
  <c r="F464" i="1"/>
  <c r="F463" i="1"/>
  <c r="F462" i="1"/>
  <c r="F460" i="1"/>
  <c r="F459" i="1"/>
  <c r="F458" i="1"/>
  <c r="F457" i="1"/>
  <c r="F456" i="1"/>
  <c r="F454" i="1"/>
  <c r="F448" i="1"/>
  <c r="F447" i="1"/>
  <c r="F446" i="1"/>
  <c r="F445" i="1"/>
  <c r="F443" i="1"/>
  <c r="F442" i="1"/>
  <c r="F441" i="1"/>
  <c r="F439" i="1"/>
  <c r="F438" i="1"/>
  <c r="F432" i="1"/>
  <c r="F431" i="1"/>
  <c r="F430" i="1"/>
  <c r="F429" i="1"/>
  <c r="F428" i="1"/>
  <c r="F426" i="1"/>
  <c r="F425" i="1"/>
  <c r="F424" i="1"/>
  <c r="F423" i="1"/>
  <c r="F422" i="1"/>
  <c r="F415" i="1"/>
  <c r="F414" i="1"/>
  <c r="F413" i="1"/>
  <c r="F412" i="1"/>
  <c r="F411" i="1"/>
  <c r="F410" i="1"/>
  <c r="F408" i="1"/>
  <c r="F407" i="1"/>
  <c r="F406" i="1"/>
  <c r="F405" i="1"/>
  <c r="F404" i="1"/>
  <c r="F403" i="1"/>
  <c r="F386" i="1"/>
  <c r="F383" i="1"/>
  <c r="F381" i="1"/>
  <c r="F379" i="1"/>
  <c r="F377" i="1"/>
  <c r="F375" i="1"/>
  <c r="F372" i="1"/>
  <c r="F369" i="1"/>
  <c r="F367" i="1"/>
  <c r="F366" i="1"/>
  <c r="F365" i="1"/>
  <c r="F359" i="1"/>
  <c r="F358" i="1"/>
  <c r="F356" i="1"/>
  <c r="F355" i="1"/>
  <c r="F354" i="1"/>
  <c r="F353" i="1"/>
  <c r="F352" i="1"/>
  <c r="F351" i="1"/>
  <c r="F350" i="1"/>
  <c r="F349" i="1"/>
  <c r="F348" i="1"/>
  <c r="F347" i="1"/>
  <c r="F346" i="1"/>
  <c r="F344" i="1"/>
  <c r="F336" i="1"/>
  <c r="F335" i="1"/>
  <c r="F334" i="1"/>
  <c r="F333" i="1"/>
  <c r="F332" i="1"/>
  <c r="F331" i="1"/>
  <c r="F330" i="1"/>
  <c r="F329" i="1"/>
  <c r="F328" i="1"/>
  <c r="F327" i="1"/>
  <c r="F326" i="1"/>
  <c r="F314" i="1"/>
  <c r="F312" i="1"/>
  <c r="F311" i="1"/>
  <c r="F310" i="1"/>
  <c r="F309" i="1"/>
  <c r="F252" i="1"/>
  <c r="F251" i="1"/>
  <c r="F250" i="1"/>
  <c r="F249" i="1"/>
  <c r="F247" i="1"/>
  <c r="F246" i="1"/>
  <c r="F230" i="1"/>
  <c r="F229" i="1"/>
  <c r="F238" i="1"/>
  <c r="F237" i="1"/>
  <c r="F236" i="1"/>
  <c r="F235" i="1"/>
  <c r="F234" i="1"/>
  <c r="F233" i="1"/>
  <c r="F232" i="1"/>
  <c r="F231" i="1"/>
  <c r="F228" i="1"/>
  <c r="F227" i="1"/>
  <c r="F224" i="1"/>
  <c r="F155" i="1"/>
  <c r="F157" i="1"/>
  <c r="F159" i="1"/>
  <c r="F161" i="1"/>
  <c r="F145" i="1"/>
  <c r="F143" i="1"/>
  <c r="F141" i="1"/>
  <c r="F138" i="1"/>
  <c r="F128" i="1"/>
  <c r="F127" i="1"/>
  <c r="F126" i="1"/>
  <c r="F125" i="1"/>
  <c r="F124" i="1"/>
  <c r="F115" i="1"/>
  <c r="F113" i="1"/>
  <c r="F111" i="1"/>
  <c r="F103" i="1"/>
  <c r="F59" i="1"/>
  <c r="F57" i="1"/>
  <c r="F55" i="1"/>
  <c r="F54" i="1"/>
  <c r="F52" i="1"/>
  <c r="F53" i="1"/>
  <c r="F51" i="1"/>
  <c r="F49" i="1"/>
  <c r="F47" i="1"/>
  <c r="F41" i="1"/>
  <c r="F40" i="1"/>
  <c r="F38" i="1"/>
  <c r="F37" i="1"/>
  <c r="F36" i="1"/>
  <c r="F34" i="1"/>
  <c r="F32" i="1"/>
  <c r="F30" i="1"/>
  <c r="F29" i="1"/>
  <c r="F28" i="1"/>
  <c r="F27" i="1"/>
  <c r="F19" i="1"/>
  <c r="F17" i="1"/>
  <c r="F15" i="1"/>
  <c r="F13" i="1"/>
  <c r="F11" i="1"/>
  <c r="F9" i="1"/>
  <c r="F118" i="1" l="1"/>
  <c r="F172" i="1" s="1"/>
  <c r="F596" i="1"/>
  <c r="F602" i="1" s="1"/>
  <c r="F603" i="1" s="1"/>
  <c r="F639" i="1" s="1"/>
  <c r="F397" i="1"/>
  <c r="F546" i="1" s="1"/>
  <c r="F385" i="1"/>
  <c r="F545" i="1" s="1"/>
  <c r="F503" i="1"/>
  <c r="F552" i="1" s="1"/>
  <c r="F484" i="1"/>
  <c r="F551" i="1" s="1"/>
  <c r="F449" i="1"/>
  <c r="F549" i="1" s="1"/>
  <c r="F466" i="1"/>
  <c r="F550" i="1" s="1"/>
  <c r="F320" i="1"/>
  <c r="F542" i="1" s="1"/>
  <c r="F416" i="1"/>
  <c r="F547" i="1" s="1"/>
  <c r="F360" i="1"/>
  <c r="F544" i="1" s="1"/>
  <c r="F433" i="1"/>
  <c r="F548" i="1" s="1"/>
  <c r="F239" i="1"/>
  <c r="F274" i="1" s="1"/>
  <c r="F267" i="1"/>
  <c r="F275" i="1" s="1"/>
  <c r="F219" i="1"/>
  <c r="F273" i="1" s="1"/>
  <c r="F165" i="1"/>
  <c r="F174" i="1" s="1"/>
  <c r="F132" i="1"/>
  <c r="F148" i="1"/>
  <c r="F173" i="1" s="1"/>
  <c r="F62" i="1"/>
  <c r="F70" i="1" s="1"/>
  <c r="F42" i="1"/>
  <c r="F69" i="1" s="1"/>
  <c r="F554" i="1" l="1"/>
  <c r="F638" i="1" s="1"/>
  <c r="F276" i="1"/>
  <c r="F637" i="1" s="1"/>
  <c r="F99" i="1" l="1"/>
  <c r="F101" i="1"/>
  <c r="F97" i="1"/>
  <c r="F7" i="1"/>
  <c r="F12" i="1"/>
  <c r="F18" i="1"/>
  <c r="F6" i="1"/>
  <c r="F105" i="1" l="1"/>
  <c r="F171" i="1" s="1"/>
  <c r="F175" i="1" s="1"/>
  <c r="F636" i="1" s="1"/>
  <c r="F21" i="1"/>
  <c r="F68" i="1" s="1"/>
  <c r="F71" i="1" s="1"/>
  <c r="F635" i="1" s="1"/>
  <c r="F643" i="1" l="1"/>
</calcChain>
</file>

<file path=xl/sharedStrings.xml><?xml version="1.0" encoding="utf-8"?>
<sst xmlns="http://schemas.openxmlformats.org/spreadsheetml/2006/main" count="960" uniqueCount="521">
  <si>
    <t xml:space="preserve">TII492 ITS Equipment Supply &amp; Installation Framework - Lot 1 </t>
  </si>
  <si>
    <t>Bill Part 1 - Preliminaries</t>
  </si>
  <si>
    <t>Series 100 - Preliminaries</t>
  </si>
  <si>
    <t>ItemID</t>
  </si>
  <si>
    <t>Item Description</t>
  </si>
  <si>
    <t>Unit</t>
  </si>
  <si>
    <t>Quantity</t>
  </si>
  <si>
    <t>Rate</t>
  </si>
  <si>
    <t>Amount €</t>
  </si>
  <si>
    <t>Traffic Safety and Management</t>
  </si>
  <si>
    <t>1.1.1</t>
  </si>
  <si>
    <t>Traffic Safety and Management as per App. 1/17 &amp; App. 1/19 of Volume A Part 2 and in accordance with the Works Requirements</t>
  </si>
  <si>
    <t>Item</t>
  </si>
  <si>
    <t>1.1.2</t>
  </si>
  <si>
    <t>Taking measures for the construction, maintenance and removal of contraflow arrangement, as per App. 1/18 of Volume Part 2 and in accordance with the Works Requirements</t>
  </si>
  <si>
    <t>Project Supervisor for The Construction Stage</t>
  </si>
  <si>
    <t>1.1.3</t>
  </si>
  <si>
    <t>Acceptance of Appointment as Project Supervisor for the Construction Stage as per Volume A Part 1 Section 5.4</t>
  </si>
  <si>
    <t xml:space="preserve">Temporary Diversion For Traffic </t>
  </si>
  <si>
    <t>1.1.4</t>
  </si>
  <si>
    <t>Taking measures for the construction of temporary diversion of traffic, at locations proposed by the Contractor, as per App. 1/18 of Volume A Part 2 and in accordance with the Works Requirements</t>
  </si>
  <si>
    <t>1.1.5</t>
  </si>
  <si>
    <t>Maintenance of measures for the construction of temporary diversion for traffic, at locations proposed by the Contractor, as per App. 1/18 of Volume Part 2 and in accordance with the Works Requirements</t>
  </si>
  <si>
    <t>1.1.6</t>
  </si>
  <si>
    <t>Removal of measures for the construction of temporary diversion for traffic, at locations proposed by the Contractor, as per App. 1/18 of Volume Part 2 and in accordance with the Works Requirements</t>
  </si>
  <si>
    <t>Progress Photographs</t>
  </si>
  <si>
    <t>1.1.7</t>
  </si>
  <si>
    <t>Set of progress photographs, Digital Colour prints, as per App. 1/22 of Volume A Part 2 and in accordance with the Works Requirements</t>
  </si>
  <si>
    <t>No.</t>
  </si>
  <si>
    <t xml:space="preserve">Road Sweeping and Cleaning </t>
  </si>
  <si>
    <t>1.1.8</t>
  </si>
  <si>
    <t>Road sweeping and cleaning, as per App. 1/19 and in accordance with the Works Requirements</t>
  </si>
  <si>
    <t>Emergency Services</t>
  </si>
  <si>
    <t>1.1.9</t>
  </si>
  <si>
    <t>Emergency Services, as per App. 1/17 and in accordance with the Works Requirements</t>
  </si>
  <si>
    <t>Total Page:    1</t>
  </si>
  <si>
    <t>Facilities for Local Authority, Public or Private Utility Undertakers and Other</t>
  </si>
  <si>
    <t>1.1.10</t>
  </si>
  <si>
    <t>Facilities for Service Undertakers and other Contractors, Electric Supply Board (ESB) and their Contractors, as per App. 1/16 and in accordance with the Works Requirements</t>
  </si>
  <si>
    <t>1.1.11</t>
  </si>
  <si>
    <t>Facilities for Service Undertakers and other Contractors, EIR and their Contractors, as per App. 1/16 and in accordance with the Works Requirements</t>
  </si>
  <si>
    <t>1.1.12</t>
  </si>
  <si>
    <t>Facilities for Service Undertakers and other Contractors, Uisce Éireann and their Contractors, as per App. 1/16 and in accordance with the Works Requirements</t>
  </si>
  <si>
    <t>1.1.13</t>
  </si>
  <si>
    <t>Facilities for Service Undertakers and other Contractors, Gas Networks Ireland (GNI) and their Contractors, as per Clause 116.6AR and in accordance with the Works Requirements</t>
  </si>
  <si>
    <t>Safety File</t>
  </si>
  <si>
    <t>1.1.14</t>
  </si>
  <si>
    <t>Safety file, as per Volume A Part 1 Section 5.4 and in accordance with the Works Requirements</t>
  </si>
  <si>
    <t>As Built Records</t>
  </si>
  <si>
    <t>1.1.15</t>
  </si>
  <si>
    <t>As Built Records, as per App. 1/72 and in accordance with the Works Requirements</t>
  </si>
  <si>
    <t xml:space="preserve">Environmental Monitoring </t>
  </si>
  <si>
    <t>1.1.16</t>
  </si>
  <si>
    <t>Noise Monitoring, as per App. 1/9 and in accordance with the Works Requirements</t>
  </si>
  <si>
    <t>1.1.17</t>
  </si>
  <si>
    <t>Vibration Monitoring, as per App. 1/9 and in accordance with the Works Requirements</t>
  </si>
  <si>
    <t>1.1.18</t>
  </si>
  <si>
    <t>Dust Monitoring, as per App. 1/9 and in accordance with the Works Requirements</t>
  </si>
  <si>
    <t>Appointment of Professionals</t>
  </si>
  <si>
    <t>1.1.19</t>
  </si>
  <si>
    <t>Traffic Safety and Control Officer, as per App. 1/17 and in accordance with the Works Requirements</t>
  </si>
  <si>
    <t>1.1.20</t>
  </si>
  <si>
    <t>Deputy Traffic and Safety and Control Officer, as per App. 1/17 and in accordance with the Works Requirements</t>
  </si>
  <si>
    <t>Total Page:    2</t>
  </si>
  <si>
    <t>1.1.21</t>
  </si>
  <si>
    <t>Traffic Management Engineer, as per App. 1/17 and in accordance with the Works Requirements</t>
  </si>
  <si>
    <t>Independent Check Certificates For Temporary Works</t>
  </si>
  <si>
    <t>1.1.22</t>
  </si>
  <si>
    <t>Independent Check Certificates for Temporary Works, as per App. 1/74 and in accordance with the Works Requirements</t>
  </si>
  <si>
    <t>Dimensional Surveys</t>
  </si>
  <si>
    <t>1.1.23</t>
  </si>
  <si>
    <t>Dimensional survey of existing portal gantry structures, as per App. 0/1 1536AR - 1537.1 AR and in accordance with the Works Requirements</t>
  </si>
  <si>
    <t>1.1.24</t>
  </si>
  <si>
    <t>Dimensional survey of existing cantilever structures, as per App. 0/1 1536AR - 1537.1 AR and in accordance with the Works Requirements</t>
  </si>
  <si>
    <t>1.1.25</t>
  </si>
  <si>
    <t>Dimensional survey of existing equipment poles, as per App. 0/1 1536AR - 1537.1 AR  and in accordance with the Works Requirements</t>
  </si>
  <si>
    <t>1.1.26</t>
  </si>
  <si>
    <t>Dimensional survey of existing equipment cabinet base, as per App. 01 1536AR - 1537.1 AR  and in accordance with the Works Requirements</t>
  </si>
  <si>
    <t>1.1.27</t>
  </si>
  <si>
    <t>Dimensional survey of existing ducting, as per App. 01 1536AR - 1537.1 AR  and in accordance with the Works Requirements</t>
  </si>
  <si>
    <t>Works By Other Contractors</t>
  </si>
  <si>
    <t>1.1.28</t>
  </si>
  <si>
    <t>Works by other Contractors, as per App. 1/71 and in accordance with the Works Requirements</t>
  </si>
  <si>
    <t>Property Condition Surveys</t>
  </si>
  <si>
    <t>1.1.29</t>
  </si>
  <si>
    <t>Property Condition Surveys, as per Clause 136.1 and in accordance with the Works Requirements</t>
  </si>
  <si>
    <t>Additional subcontractor works overhead</t>
  </si>
  <si>
    <t>1.1.30</t>
  </si>
  <si>
    <t>Maximum Overhead on Subcontracted Additional Works</t>
  </si>
  <si>
    <t>Percent (%)</t>
  </si>
  <si>
    <t>Total Page:    3</t>
  </si>
  <si>
    <t>Summary</t>
  </si>
  <si>
    <t>TOTAL CARRIED FORWARD TO GENERAL SUMMARY</t>
  </si>
  <si>
    <t>Bill Part 2 - Roadworks - Main Carriageway</t>
  </si>
  <si>
    <t>Series 500 - Drainage and Service Ducts</t>
  </si>
  <si>
    <t>Drains Sewers, Piped Culverts and Service Ducts (Excluding Filter Drains, Narrow Filter Drains and Fin Drains)</t>
  </si>
  <si>
    <t>2.1.1</t>
  </si>
  <si>
    <t>Type C, non-trafficked ducts, 2 x 100mm diameter, depth to invert not exceeding 2 meters, average depth to invert 1400mm, backfill and surround in accordance with table 3.2 of CC-SPW-00500, as per dwg no. CC-SCD-00562</t>
  </si>
  <si>
    <t>m</t>
  </si>
  <si>
    <t>2.1.2</t>
  </si>
  <si>
    <t>Adjustment on the Item above for variation greater than 150mm above or below the average depth of 1400mm per 25mm of variation in excess of 150mm
Refer to, and comply with,  the associated Preamble to the Bill of Quantities.</t>
  </si>
  <si>
    <t xml:space="preserve">RATE
ONLY </t>
  </si>
  <si>
    <t>2.1.3</t>
  </si>
  <si>
    <t>Local Ducts, 2 x 100mm diameter, depth to invert not exceeding 2 metres, average depth to invert 1400mm, backfill and surround to Granular Material as per MCDRW Clause 503.3(i), as per dwg no. CC-SCD-01511-01</t>
  </si>
  <si>
    <t>2.1.4</t>
  </si>
  <si>
    <t>2.1.5</t>
  </si>
  <si>
    <t>Longitudinal Ducts, 4 x 100mm diameter, depth to invert not exceeding 2 metres, average depth to invert 1400mm, backfill and surround to Granular Material as per MCDRW Clause 503.3(i), as per dwg no. CC-SCD-01510-01</t>
  </si>
  <si>
    <t>2.1.6</t>
  </si>
  <si>
    <t>2.1.7</t>
  </si>
  <si>
    <t>Transverse Ducts, Type A, 4 x 100mm diameter, depth to invert not exceeding 2 metres, average depth to invert 1400mm, backfill and surround to ST2 Concrete to MCDRW Clause 2602, as per dwg no. CC-SCD-01512-01</t>
  </si>
  <si>
    <t>Total Page:    4</t>
  </si>
  <si>
    <t>2.1.8</t>
  </si>
  <si>
    <t>2.1.9</t>
  </si>
  <si>
    <t>Transverse Ducts, Type B, 4 x 100mm diameter, depth to invert not exceeding 2 metres, average depth to invert 1400mm, backfill and surround to Granular Material as per MCDRW Clause 503.3(i), as per dwg no. CC-SCD-01512-01</t>
  </si>
  <si>
    <t>2.1.10</t>
  </si>
  <si>
    <t>2.1.11</t>
  </si>
  <si>
    <t>Longitudinal Ducts, 4 x 100mm diameter, depth to invert not exceeding 2 metres, average depth to invert 1400mm, construction as per detail on dwg no. CC-SCD-01513-01</t>
  </si>
  <si>
    <t>2.1.12</t>
  </si>
  <si>
    <t>2.1.13</t>
  </si>
  <si>
    <t>Transverse Ducts, 4 x 100mm diameter, depth to invert not exceeding 2 metres, average depth to invert 1400mm, construction as per detail on dwg no. CC-SCD-01506-01</t>
  </si>
  <si>
    <t>2.1.14</t>
  </si>
  <si>
    <t>Total Page:    5</t>
  </si>
  <si>
    <t>Chambers and Gullies</t>
  </si>
  <si>
    <t>2.1.15</t>
  </si>
  <si>
    <t>Comms I Chamber, cast in-situ ST4 concrete to MCDRW Clause 2602, 1300mm x 850mm, depth to invert exceeding 1 metre but not exceeding 2 metres, Cover and Frame to comply with IS EN 124, as per dwg no. CC-SCD-01515-01</t>
  </si>
  <si>
    <t>2.1.16</t>
  </si>
  <si>
    <t>Comms II Chamber, cast in-situ ST4 concrete to MCDRW Clause 2602, 750mm x 675mm, depth to invert exceeding 1 metre but not exceeding 2 metres Cover and Frame to comply with IS EN 124, as per dwg no. CC-SCD-01517-01</t>
  </si>
  <si>
    <t>2.1.17</t>
  </si>
  <si>
    <t>Comms III Chamber, cast in-situ ST4 concrete to MCDRW Clause 2602, 600mm x 450mm, depth to invert exceeding 1 metre but not exceeding 2 metres, Cover and Frame to comply with IS EN 124, as per dwg no. CC-SCD-01518-01</t>
  </si>
  <si>
    <t>2.1.18</t>
  </si>
  <si>
    <t>Carriageway Chamber for Detector Loop Tails, 200mm x 150mm, depth to invert exceeding 1 metre but not exceeding 2 metres, precast concrete, as per dwg no. CC-SCD-01540-01</t>
  </si>
  <si>
    <t>2.1.19</t>
  </si>
  <si>
    <t>Signal Duct Chamber, 300mm internal diameter, precast concrete, depth to invert exceeding 1 metre but not exceeding 2 metres, 300mm cover to IS EN 124 Class B, as per dwg no. CC-SCD-01541-01</t>
  </si>
  <si>
    <t>Total Page:    6</t>
  </si>
  <si>
    <t>Series 1100 - Footways and Paved Areas</t>
  </si>
  <si>
    <t xml:space="preserve">Kerbs, Channels, Edgings, Combined Drainage and Kerb Blocks and Linear Drainage Channel Systems </t>
  </si>
  <si>
    <t>2.2.1</t>
  </si>
  <si>
    <t>Precast Half Batter Kerb, 250mm x 125mm x 914mm, on ST4 In-situ Concrete, straight or curved exceeding 12 metres, as per dwg no. CC-SCD-01564-01</t>
  </si>
  <si>
    <t>Footways and Paved Areas</t>
  </si>
  <si>
    <t>Paving Slabs for ERT Plinth</t>
  </si>
  <si>
    <t>2.2.2</t>
  </si>
  <si>
    <t>Paved Areas, Pre-cast Blister Tactile Surface Slabs, 600mm x 600mm x 100mm, on 50mm concrete, 100mm CL 804 material, surfaces sloping at 10 degrees or less to the horizontal, as per dwg no. CC-SCD-01563-01, CC-SCD-01564-01</t>
  </si>
  <si>
    <t>m2</t>
  </si>
  <si>
    <t>Concrete Path From Equipment Cabinet To Extend to Maintenance Vehicle Lay-by Area &amp; Cantilever</t>
  </si>
  <si>
    <t>2.2.3</t>
  </si>
  <si>
    <t>Footways, 200mm concrete path, surfaces sloping at 10 degrees or less to the horizontal, as per dwg no. CC-SCD-01508-01</t>
  </si>
  <si>
    <t>Parking Bays</t>
  </si>
  <si>
    <t>2.2.4</t>
  </si>
  <si>
    <t>Footways, In-situ footway, 200mm thick, on 100mm granular sub-base material type B, surfaces sloping at 10 degrees or less to the horizontal, as per dwg no. CC-SCD-01105-01</t>
  </si>
  <si>
    <t>Series 1700 - Structural Concrete</t>
  </si>
  <si>
    <t>In-Situ Concrete</t>
  </si>
  <si>
    <t>Equipment Cabinet Plinth Layout</t>
  </si>
  <si>
    <t>2.3.1</t>
  </si>
  <si>
    <t>In-situ Concrete, Minimum C30/37 Concrete, as per dwg no. CC-SCD-01508-01</t>
  </si>
  <si>
    <t>m3</t>
  </si>
  <si>
    <t>Plinth for Multi Pole Layout</t>
  </si>
  <si>
    <t>2.3.2</t>
  </si>
  <si>
    <t>In-situ Concrete, Minimum C30/37 Concrete, as per dwg no. CC-SCD-1570-01</t>
  </si>
  <si>
    <t>Plinth for Single Pole Layout</t>
  </si>
  <si>
    <t>2.3.3</t>
  </si>
  <si>
    <t>In-situ Concrete, Minimum C30/37 Concrete, as per dwg no. CC-SCD-01569-01</t>
  </si>
  <si>
    <t>Plinth for Pole Layout Without Cabinet</t>
  </si>
  <si>
    <t>2.3.4</t>
  </si>
  <si>
    <t>In-situ Concrete, Minimum C30/37 Concrete, as per dwg no. CC-SCD-01571-01</t>
  </si>
  <si>
    <t>Total Page:    7</t>
  </si>
  <si>
    <t>Bill Part 3 - Traffic Signs and Road Markings</t>
  </si>
  <si>
    <t>Series 1200 - Traffic Signs and Road Markings</t>
  </si>
  <si>
    <t>Supply of Dynamic Warning Signs</t>
  </si>
  <si>
    <t>3.1.1</t>
  </si>
  <si>
    <t>Supply of School Warning Signs, with remote operations and remote fault reporting capabilities as per Volume A Part 3 - Technical Specification - Section 3 - DWS and in accordance with the Works Requirements</t>
  </si>
  <si>
    <t>no.</t>
  </si>
  <si>
    <t>3.1.2</t>
  </si>
  <si>
    <t>Supply of School Warning Signs, without remote operations or remote fault reporting capabilities as per Volume A Part 3 - Technical Specification - Section 3 - DWS and in accordance with the Works Requirements</t>
  </si>
  <si>
    <t>3.1.3</t>
  </si>
  <si>
    <t>Supply of Wrong Way Driver Warning Sign, as per Volume A Part 3 - Technical Specification - Section 3 - DWS and in accordance with the Works Requirements</t>
  </si>
  <si>
    <t>3.1.4</t>
  </si>
  <si>
    <t>Supply of Bend Warning Sign, as per Volume A Part 3 - Technical Specification - Section 3 - DWS and in accordance with the Works Requirements</t>
  </si>
  <si>
    <t>3.1.5</t>
  </si>
  <si>
    <t>Supply of Queue Warning Sign, as per Volume A Part 3 - Technical Specification - Section 3 - DWS and in accordance with the Works Requirements</t>
  </si>
  <si>
    <t>3.1.6</t>
  </si>
  <si>
    <t>Supply of Periodic School Limit Sign, as per Volume A Part 3 - Technical Specification - Section 3 - DWS and in accordance with the Works Requirements</t>
  </si>
  <si>
    <t>3.1.7</t>
  </si>
  <si>
    <t>Supply of Driver Feedback Sign, as per Volume A Part 3 - Technical Specification - Section 3 - DWS and in accordance with the Works Requirements</t>
  </si>
  <si>
    <t>3.1.8</t>
  </si>
  <si>
    <t>Supply of Prism Variable Message Sign, as per Volume A Part 3 - Technical Specification - Section 3 - Prism Variable Mesage signs and in accordance with the Works Requirements. This shall be based on a 100km/h motorway sign in accordance with the Traffic Signs Manual</t>
  </si>
  <si>
    <t>Supply and Installation of Dynamic Warning Signs</t>
  </si>
  <si>
    <t>3.1.9</t>
  </si>
  <si>
    <t>Supply and Installation of School Warning Signs, with remote operations and remote fault reporting  capabilities as per Volume A Part 3 - Technical Specification - Section 3 - DWS and in accordance with the Works Requirements</t>
  </si>
  <si>
    <t>3.1.10</t>
  </si>
  <si>
    <t>Supply and Installation of School Warning Signs, without remote operations or remote fault reporting  capabilities as per Volume A Part 3 - Technical Specification - Section 3 - DWS and in accordance with the Works Requirements</t>
  </si>
  <si>
    <t>3.1.11</t>
  </si>
  <si>
    <t>Supply and Installation of Wrong Way Driver Warning Sign, as per Volume A Part 3 - Technical Specification - Section 3 - DWS and in accordance with the Works Requirements</t>
  </si>
  <si>
    <t>3.1.12</t>
  </si>
  <si>
    <t>Supply and Installation of Bend Warning Sign, as per Volume A Part 3 - Technical Specification - Section 3 - DWS and in accordance with the Works Requirements</t>
  </si>
  <si>
    <t>3.1.13</t>
  </si>
  <si>
    <t>Supply and Installation of Queue Warning Sign, as per Volume A Part 3 - Technical Specification - Section 3 - DWS and in accordance with the Works Requirements</t>
  </si>
  <si>
    <t>3.1.14</t>
  </si>
  <si>
    <t>Supply and Installation of Periodic School Limit Sign, as per Volume A Part 3 - Technical Specification - Section 3 - DWS and in accordance with the Works Requirements</t>
  </si>
  <si>
    <t>Total Page:    8</t>
  </si>
  <si>
    <t>Supply and Installation of Driver Feedback Sign, as per Volume A Part 3 - Technical Specification - Section 3 - DWS and in accordance with the Works Requirements</t>
  </si>
  <si>
    <t>Supply and installation of Prism Variable Message Sign, as per Volume A Part 3 - Technical Specification - Section 3 - Prism Variable Mesage signs and in accordance with the Works Requirements. This shall be based on a 100km/h motorway sign in accordance with the Traffic Signs Manual</t>
  </si>
  <si>
    <t>Traffic Signal Poles</t>
  </si>
  <si>
    <t>CCTV Pole, height 15m, installation as per dwg no. CC-SCD-01569-01, CC-SCD-01570-01, CC-SCD-01571-01, Volume A Part 3: Technical Specification - Section 12 - CCTV and in accordance with the Works Requirements</t>
  </si>
  <si>
    <t>3.1.15</t>
  </si>
  <si>
    <t>CCTV Pole (Supply Only), height 15m, as per Volume A Part 3: Technical Specification - Section 12 - CCTV and in accordance with the Works Requirements</t>
  </si>
  <si>
    <t>3.1.16</t>
  </si>
  <si>
    <t>CCTV Pole, height 18m, installation as per dwg no. CC-SCD-01569-01, CC-SCD-01570-01, CC-SCD-01571-01, Volume A Part 3: Technical Specification - Section 12 - CCTV and in accordance with the Works Requirements</t>
  </si>
  <si>
    <t>3.1.17</t>
  </si>
  <si>
    <t>CCTV Pole (Supply Only), height 18m, as per Volume A Part 3: Technical Specification - Section 12 - CCTV and in accordance with the Works Requirements</t>
  </si>
  <si>
    <t>3.1.18</t>
  </si>
  <si>
    <t>ANPR Pole, installation as per dwg no. CC-SCD-01569-01, CC-SCD-01570-01 &amp; CC-SCD-01571-01, Volume A Part 3: Technical Specification - Section 11 - ANPR and in accordance with the Works Requirements</t>
  </si>
  <si>
    <t>3.1.19</t>
  </si>
  <si>
    <t>ANPR Pole (Supply Only), as per Volume A Part 3: Technical Specification - Section 11 - ANPR and in accordance with the Works Requirements</t>
  </si>
  <si>
    <t>3.1.20</t>
  </si>
  <si>
    <t>10 metre wind down pole, installation as per dwg no. CC-SCD-01569-01, CC-SCD-01570-01 &amp; CC-SCD-01571-01</t>
  </si>
  <si>
    <t>3.1.21</t>
  </si>
  <si>
    <t>10 metre wind down pole (Supply Only)</t>
  </si>
  <si>
    <t>3.1.22</t>
  </si>
  <si>
    <t>6 metre collapsible pole, installation as per dwg no. CC-SCD-01569-01, CC-SCD-01570-01, CC-SCD-1571-01</t>
  </si>
  <si>
    <t>3.1.23</t>
  </si>
  <si>
    <t>6 metre collapsible pole (Supply Only)</t>
  </si>
  <si>
    <t>3.1.24</t>
  </si>
  <si>
    <t>Renewable Energy Poles, height 9.5m, installation as per dwg no. CC-SCD-01569-01, CC-SCD-01570-01, CC-SCD-01571-01 &amp; CC-SCD-05142-01</t>
  </si>
  <si>
    <t>3.1.25</t>
  </si>
  <si>
    <t>Renewable Energy Poles, height 9.5m (Supply Only)</t>
  </si>
  <si>
    <t>Total Page:    9</t>
  </si>
  <si>
    <t>3.1.26</t>
  </si>
  <si>
    <t>Renewable Energy Poles, height 7.6m, installation as per dwg no. CC-SCD-01569-01, CC-SCD-01570-01, CC-SCD-01571-01 &amp; CC-SCD-05142-01</t>
  </si>
  <si>
    <t>3.1.27</t>
  </si>
  <si>
    <t>Renewable Energy Poles, height 7.6m (Supply Only)</t>
  </si>
  <si>
    <t>3.1.28</t>
  </si>
  <si>
    <t>9 metre pole, installation as per dwg no. CC-SCD-01569-01, CC-SCD-01570-01, CC-SCD-1571-01</t>
  </si>
  <si>
    <t>3.1.29</t>
  </si>
  <si>
    <t>9 metre pole (Supply Only)</t>
  </si>
  <si>
    <t>Retention Sockets</t>
  </si>
  <si>
    <t>3.1.30</t>
  </si>
  <si>
    <t>Supply of RS250 Retention Sockets</t>
  </si>
  <si>
    <t>3.1.31</t>
  </si>
  <si>
    <t>Supply and Installation of RS250 Retention Sockets</t>
  </si>
  <si>
    <t>3.1.32</t>
  </si>
  <si>
    <t>Supply of RS168 Retention Sockets</t>
  </si>
  <si>
    <t>3.1.33</t>
  </si>
  <si>
    <t>Supply and Installation of RS168 Retention Sockets</t>
  </si>
  <si>
    <t>Total Page:    10</t>
  </si>
  <si>
    <t>Bill Part 4 - Electrical Work For Traffic Signs and Motorway Communications</t>
  </si>
  <si>
    <t>Series 1400 - Electrical Work For Road Lighting and Traffic Signs</t>
  </si>
  <si>
    <t>Feeder Pillars</t>
  </si>
  <si>
    <t>4.1.1</t>
  </si>
  <si>
    <t>ESB Pillars (Supply Only), Governed by the National Code of Practice for Customer Interface (ESB Networks) with a Latest Edition (2019–2025) – DOC‑030303‑AEN. ESB’s Electrical Services Guidebook (2014) detailing metering vault, hockey-stick duct, pillar placement, clearances, and duct protection, and Volume A Part 3: Technical Specification - Section 13 item 2.4</t>
  </si>
  <si>
    <t>4.1.2</t>
  </si>
  <si>
    <t>Isolation Pillars (Supply Only), Governed by the National Code of Practice for Customer Interface (ESB Networks) with a Latest Edition (2019–2025) – DOC‑030303‑AEN. ESB’s Electrical Services Guidebook (2014) detailing metering vault, hockey-stick duct, pillar placement, clearances, and duct protection,  and Volume A Part 3: Technical Specification - Section 13 item 2.4</t>
  </si>
  <si>
    <t>4.1.3</t>
  </si>
  <si>
    <t>ESB Pillars, Governed by the National Code of Practice for Customer Interface (ESB Networks) with a Latest Edition (2019–2025) – DOC‑030303‑AEN. ESB’s Electrical Services Guidebook (2014) detailing metering vault, hockey-stick duct, pillar placement, clearances, and duct protection, and Volume A Part 3: Technical Specification - Section 13 item 2.4</t>
  </si>
  <si>
    <t>4.1.4</t>
  </si>
  <si>
    <t>Isolation Pillars, Governed by the National Code of Practice for Customer Interface (ESB Networks) with a Latest Edition (2019–2025) – DOC‑030303‑AEN. ESB’s Electrical Services Guidebook (2014) detailing metering vault, hockey-stick duct, pillar placement, clearances, and duct protection,  and Volume A Part 3: Technical Specification - Section 13 item 2.4</t>
  </si>
  <si>
    <t>Earth Electrodes</t>
  </si>
  <si>
    <t>4.1.5</t>
  </si>
  <si>
    <t>Earth electrodes, as per dwg no. CC-SCD-01508-01 and CC-GSW-01400</t>
  </si>
  <si>
    <t>Total Page:    11</t>
  </si>
  <si>
    <t>Series 1500 - Motorway Communications</t>
  </si>
  <si>
    <t>Communications Cabling and Trench for Communications Cable</t>
  </si>
  <si>
    <t>4.2.1</t>
  </si>
  <si>
    <t>Communications cable, 6mm2, 3 core, XLPE/SWA/PVC, as per Volume A Part 3 - Section 13</t>
  </si>
  <si>
    <t>4.2.2</t>
  </si>
  <si>
    <t>Communications cable, 10mm2, 3 core, XPLE/SWA/PVC, armoured, in duct, in carriageways, footways and paved areas, as per Volume A Part 3 - Section 13</t>
  </si>
  <si>
    <t>4.2.3</t>
  </si>
  <si>
    <t>Communications cable, 16mm2, 3 core, XPLE/SWA/PVC, armoured, in duct, in carriageways, footways and paved areas, as per Volume A Part 3 - Section 13</t>
  </si>
  <si>
    <t>4.2.4</t>
  </si>
  <si>
    <t>Communications cable, 25mm2, 3 core, XLPE/SWA/PVC, armoured, in duct, in carriageways, footways and paved areas, as per Volume A Part 3 - Section 13</t>
  </si>
  <si>
    <t>4.2.5</t>
  </si>
  <si>
    <t>Communications cable, 35mm2, 3 core, XLPE/SWA/PVC, armoured, in duct, in carriageways, footways and paved areas</t>
  </si>
  <si>
    <t>4.2.6</t>
  </si>
  <si>
    <t>Communications cable, 50mm2, 3 core, XLPE/SWA/PVC, armoured, in duct, in carriageways, footways and paved areas, as per Volume A Part 3 - Section 13</t>
  </si>
  <si>
    <t>4.2.7</t>
  </si>
  <si>
    <t>Communications cable, 70mm2, 3 core, XLPE/SWA/PVC, armoured, in duct, in carriageways, footways and paved areas, as per Volume A Part 3 - Section 13</t>
  </si>
  <si>
    <t>4.2.8</t>
  </si>
  <si>
    <t>Communications cable, armoured CAT6 cable, in carriageways, footways and paved areas as per Volume A: Part 3 - Technical Specification - Section 10 - RSU</t>
  </si>
  <si>
    <t>4.2.9</t>
  </si>
  <si>
    <t>Communications cable, 8 core, fibre optic cable, armoured, in duct, in carriageways, footways and paved areas, as per Volume A Part 3 - Section 13</t>
  </si>
  <si>
    <t>4.2.10</t>
  </si>
  <si>
    <t>Communications cable, 12 core, fibre optic cable, armoured, in duct, in carriageways, footways and paved areas, as per Volume A Part 3 - Section 13</t>
  </si>
  <si>
    <t>4.2.11</t>
  </si>
  <si>
    <t>Communications cable, 48 core, fibre optic cable, armoured, in duct, in carriageways, footways and paved areas, as per Volume A - Part 3 - Technical Specification - Section 15 - Telecoms and in accordance with the Works Requirements</t>
  </si>
  <si>
    <t>Total Page:    12</t>
  </si>
  <si>
    <t>4.2.12</t>
  </si>
  <si>
    <t>Communications cable, 96 core, fibre optic cable, armoured, in duct, in carriageways, footways and paved areas, as per Volume A - Part 3 - Technical Specification - Section 15 - Telecoms and in accordance with the Works Requirements</t>
  </si>
  <si>
    <t>Communications Cable Joints and Communications Cable Terminations</t>
  </si>
  <si>
    <t>4.2.13</t>
  </si>
  <si>
    <t>Communications cable terminations, 6mm2, 3 core, XLPE/SWA/MDPE, armoured power cable, as per Volume A Part 3 - Section 13</t>
  </si>
  <si>
    <t>4.2.14</t>
  </si>
  <si>
    <t>Communications cable terminations, 10mm2, 3 core, XLPE/SWA/MDPE, armoured power cable, as per Volume A Part 3 - Section 13</t>
  </si>
  <si>
    <t>4.2.15</t>
  </si>
  <si>
    <t>Communications cable terminations, 16mm2, 3 core, XLPE/SWA/MDPE, armoured power cable, as per Volume A Part 3 - Section 13</t>
  </si>
  <si>
    <t>4.2.16</t>
  </si>
  <si>
    <t>Communications cable terminations, 35mm2, 3 core, XLPE/SWA/MDPE, armoured power cable, as per Volume A Part 3 - Section 13</t>
  </si>
  <si>
    <t>4.2.17</t>
  </si>
  <si>
    <t>Communications cable terminations, 50mm2, 3 core, XLPE/SWA/MDPE, armoured power cable, as per Volume A Part 3 - Section 13</t>
  </si>
  <si>
    <t>4.2.18</t>
  </si>
  <si>
    <t>Communications cable terminations, 70mm2, 3 core, XLPE/SWA/MDPE, armoured power cable, as per Volume A Part 3 - Section 13</t>
  </si>
  <si>
    <t>4.2.19</t>
  </si>
  <si>
    <t>Communications cable terminations, armoured CAT 6 Data cable, as per Volume A Part 3 - Section 13</t>
  </si>
  <si>
    <t>4.2.20</t>
  </si>
  <si>
    <t>Communications cable terminations, armoured 8 core optical fibre cable, as per Volume A Part 3 - Section 13</t>
  </si>
  <si>
    <t>4.2.21</t>
  </si>
  <si>
    <t>Communications cable terminations, armoured 12 core optical fibre cable, as per Volume A Part 3 - Section 13</t>
  </si>
  <si>
    <t>4.2.22</t>
  </si>
  <si>
    <t>Communications cable terminations, armoured 48 core optical fibre cable, as per Volume A - Part 3 - Technical Specification - Section 15 - Telecoms</t>
  </si>
  <si>
    <t>4.2.23</t>
  </si>
  <si>
    <t>Communications cable terminations, armoured 96 core optical fibre cable, as per Volume A - Part 3 - Technical Specification - Section 15</t>
  </si>
  <si>
    <t>Communications Equipment</t>
  </si>
  <si>
    <t>4.2.24</t>
  </si>
  <si>
    <t>Power Distribution Unit, as per CC-SCD-01508 and CC-GSW-01400</t>
  </si>
  <si>
    <t>4.2.25</t>
  </si>
  <si>
    <t>48 core OF Splice Panels, as per DN-ITS-03029 and CC-SPW-01500</t>
  </si>
  <si>
    <t>Total Page:    13</t>
  </si>
  <si>
    <t>4.2.26</t>
  </si>
  <si>
    <t>Optical Distribution Frame, as per DN-ITS-03029 and CC-SPW-01500</t>
  </si>
  <si>
    <t>4.2.27</t>
  </si>
  <si>
    <t>Optical Fibre Connectors, as per DN-ITS-03029 and CC-SPW-01500</t>
  </si>
  <si>
    <t>4.2.28</t>
  </si>
  <si>
    <t>Optical Fibre Adapters, as per DN-ITS-03029 and CC-SPW-01500</t>
  </si>
  <si>
    <t>Supply of Access Fibre Switch</t>
  </si>
  <si>
    <t>4.2.29</t>
  </si>
  <si>
    <t>Supply of Access Fibre Switch, Industrial/Rugged PoE/PoE+ 4 ports + SFP x 2, as per DN-ITS-03029 and CC-SPW-01500</t>
  </si>
  <si>
    <t>4.2.30</t>
  </si>
  <si>
    <t>Supply of Access Fibre Switch, Industrial/Rugged PoE/PoE+ 8 ports + SFP x 2, as per DN-ITS-03029 and CC-SPW-01500</t>
  </si>
  <si>
    <t>Supply and Installation of Access Fibre Switch</t>
  </si>
  <si>
    <t>4.2.31</t>
  </si>
  <si>
    <t>Supply and Installation of Access Fibre Switch, Industrial/Rugged PoE/PoE+ 4 ports + SFP x 2, as per DN-ITS-03029 and CC-SPW-01500</t>
  </si>
  <si>
    <t>4.2.32</t>
  </si>
  <si>
    <t>Supply and Installation of Access Fibre Switch, Industrial/Rugged PoE/PoE+ 8 ports + SFP x 2, as per DN-ITS-03029 and CC-SPW-01500</t>
  </si>
  <si>
    <t>Supply of Distribution Fibre Switch</t>
  </si>
  <si>
    <t>4.2.33</t>
  </si>
  <si>
    <t>Supply of Distribution Fibre Switch, as per DN-ITS-03029 and CC-SPW-01500</t>
  </si>
  <si>
    <t>Supply and Installation of Distribution Fibre Switch</t>
  </si>
  <si>
    <t>4.2.34</t>
  </si>
  <si>
    <t>Supply and Installation of Distribution Fibre Switch, as per DN-ITS-03029 and CC-SPW-01500</t>
  </si>
  <si>
    <t>Supply of Fibre Media Converter</t>
  </si>
  <si>
    <t>4.2.35</t>
  </si>
  <si>
    <t>Supply of Fibre Media Converter, as per DN-ITS-03029 and CC-SPW-01500</t>
  </si>
  <si>
    <t>Supply and Installation of Fibre Media Converter</t>
  </si>
  <si>
    <t>4.2.36</t>
  </si>
  <si>
    <t>Supply and Installation of Fibre Media Converter, as per Volume A: Part 3 - Technical Specification, DN-ITS-03029 and CC-SPW-01500</t>
  </si>
  <si>
    <t>Supply of Emergency Roadside Telephone</t>
  </si>
  <si>
    <t>4.2.37</t>
  </si>
  <si>
    <t>Supply of Emergency Roadside Telephone, as per Volume A: Part 3 - Technical Specification - Section 7 - ERT and in accordance with the Works Requirements</t>
  </si>
  <si>
    <t>Total Page:    14</t>
  </si>
  <si>
    <t>Supply and Installation of Emergency Roadside Telephone</t>
  </si>
  <si>
    <t>4.2.38</t>
  </si>
  <si>
    <t>Supply and Installation of Emergency Roadside Telephone, as per Volume A: Part 3 - Technical Specification - Section 7 - ERT and in accordance with the Works Requirements</t>
  </si>
  <si>
    <t>Total Page:    15</t>
  </si>
  <si>
    <t>Supply of Variable Message Signs</t>
  </si>
  <si>
    <t>4.2.39</t>
  </si>
  <si>
    <t>Supply of Strategical Sign, as per Volume A: Part 3 - Technical Specification - Section 1 - VMS and in accordance with the Works Requirements</t>
  </si>
  <si>
    <t>4.2.40</t>
  </si>
  <si>
    <t>Supply of Tactical Sign, as per Volume A: Part 3 - Technical Specification - Section 1 - VMS and in accordance with the Works Requirements</t>
  </si>
  <si>
    <t>4.2.41</t>
  </si>
  <si>
    <t>Supply of Large Urban Sign, as per Volume A: Part 3 - Technical Specification - Section 1 - VMS and in accordance with the Works Requirements</t>
  </si>
  <si>
    <t>4.2.42</t>
  </si>
  <si>
    <t>Supply of Small Urban Sign, as per Volume A: Part 3 - Technical Specification - Section 1 - VMS and in accordance with the Works Requirements</t>
  </si>
  <si>
    <t>4.2.43</t>
  </si>
  <si>
    <t>Supply of Advanced Matrix Indicator, as per Volume A: Part 3 - Technical Specification - Section 2 - AMI and in accordance with the Works Requirements</t>
  </si>
  <si>
    <t>4.2.44</t>
  </si>
  <si>
    <t>Supply of Slip Road Signage, as per Volume A: Part 3 - Technical Specification - Section 2 - AMI and in accordance with the Works Requirements</t>
  </si>
  <si>
    <t>Supply and Installation of Variable Message Signs</t>
  </si>
  <si>
    <t>4.2.45</t>
  </si>
  <si>
    <t>Supply and Installation of Strategical Sign, as per Volume A: Part 3 - Technical Specification - Section 1 - VMS and in accordance with the Works Requirements</t>
  </si>
  <si>
    <t>4.2.46</t>
  </si>
  <si>
    <t>Supply and Installation of Tactical Sign, as per Volume A: Part 3 - Technical Specification - Section 1 - VMS and in accordance with the Works Requirements</t>
  </si>
  <si>
    <t>4.2.47</t>
  </si>
  <si>
    <t>Supply and Installation of Large Urban Sign, as per Volume A: Part 3 - Technical Specification - Section 1 - VMS and in accordance with the Works Requirements</t>
  </si>
  <si>
    <t>4.2.48</t>
  </si>
  <si>
    <t>Supply and Installation of Small Urban Sign, as per Volume A: Part 3 - Technical Specification - Section 1 - VMS and in accordance with the Works Requirements</t>
  </si>
  <si>
    <t>4.2.49</t>
  </si>
  <si>
    <t>Supply and Installation of Advanced Matrix Indicator (AMI), as per Volume A: Part 3 - Section 2 - AMI and in accordance with the Works Requirements</t>
  </si>
  <si>
    <t>4.2.50</t>
  </si>
  <si>
    <t>Supply and Installation of Slip Road Signage, as per Volume A: Part 3 - Section 2 and in accordance with the Works Requirements</t>
  </si>
  <si>
    <t>Total Page:    16</t>
  </si>
  <si>
    <t>Supply of Traffic Monitoring Unit (TMU)</t>
  </si>
  <si>
    <t>4.2.51</t>
  </si>
  <si>
    <t>Supply of 2 lane TMU (4 loops), as per Volume A: Part 3 - Technical Specification - Section 4 - TMU and in accordance with the Works Requirements</t>
  </si>
  <si>
    <t>4.2.52</t>
  </si>
  <si>
    <t>Supply of 4 lane TMU (8 loops), as per Volume A: Part 3 - Technical Specification - Section 4 - TMU and in accordance with the Works Requirements</t>
  </si>
  <si>
    <t>4.2.53</t>
  </si>
  <si>
    <t>Supply of 6 lane TMU (12 loops), as per Volume A: Part 3 - Technical Specification - Section 4 - TMU and in accordance with the Works Requirements</t>
  </si>
  <si>
    <t>4.2.54</t>
  </si>
  <si>
    <t>Supply of 8 lane TMU (16 loops), as per Volume A: Part 3 - Technical Specification - Section 4 - TMU and in accordance with the Works Requirements</t>
  </si>
  <si>
    <t>4.2.55</t>
  </si>
  <si>
    <t>Supply of 10 lane TMU (20 loops), as per Volume A: Part 3 - Technical Specification - Section 4 - TMU and in accordance with the Works Requirements</t>
  </si>
  <si>
    <t>Supply and Installation of Traffic Monitoring Unit (TMUs)</t>
  </si>
  <si>
    <t>4.2.56</t>
  </si>
  <si>
    <t>Supply and installation of loop feeder cable including all required jointing, as per Volume A: Part 3 - Technical Specification - Section 4 - TMU and in accordance with the Works Requirements</t>
  </si>
  <si>
    <t>4.2.57</t>
  </si>
  <si>
    <t>Inductive Loop Slot cutting, saw cutting and cable laying and sealing, as per Volume A: Part 3 - Technical Specification - Section 4 - TMU and in accordance with the Works Requirements</t>
  </si>
  <si>
    <t>4.2.58</t>
  </si>
  <si>
    <t>Supply of 2 lane TMU (4 loops), including slot cutting, cabling sealant and traffic management, as per Volume A: Part 3 - Technical Specification - Section 4 - TMU and in accordance with the Works Requirements</t>
  </si>
  <si>
    <t>4.2.59</t>
  </si>
  <si>
    <t>Supply of 4 lane TMU (8 loops), including slot cutting, cabling sealant and traffic management, as per Volume A: Part 3 - Technical Specification - Section 4 - TMU and in accordance with the Works Requirements</t>
  </si>
  <si>
    <t>4.2.60</t>
  </si>
  <si>
    <t>Supply of 6 lane TMU (12 loops), including slot cutting, cabling sealant and traffic management, as per Volume A: Part 3 - Technical Specification - Section 4 - TMU and in accordance with the Works Requirements</t>
  </si>
  <si>
    <t>Total Page:    17</t>
  </si>
  <si>
    <t>4.2.61</t>
  </si>
  <si>
    <t>Supply of 8 lane TMU (16 loops), including slot cutting, cabling sealant and traffic management, as per Volume A: Part 3 - Technical Specification - Section 4 - TMU and in accordance with the Works Requirements</t>
  </si>
  <si>
    <t>4.2.62</t>
  </si>
  <si>
    <t>Supply of 10 lane TMU (20 loops), including slot cutting, cabling sealant and traffic management, as per Volume A: Part 3 - Technical Specification - Section 4 - TMU and in accordance with the Works Requirements</t>
  </si>
  <si>
    <t>Supply of Cycle Monitoring Unit (CMU)</t>
  </si>
  <si>
    <t>4.2.63</t>
  </si>
  <si>
    <t>Supply of 1 lane CMU (2 loops), as per Volume A: Part 3 - Technical Specification - Section 5 - CMU and in accordance with the Works Requirements</t>
  </si>
  <si>
    <t>4.2.64</t>
  </si>
  <si>
    <t>Supply of 2 lane CMU (2 loops), as per Volume A: Part 3 - Technical Specification - Section 5 - CMU and in accordance with the Works Requirements</t>
  </si>
  <si>
    <t>4.2.65</t>
  </si>
  <si>
    <t>Supply of 2 lane CMU (4 loops), as per Volume A: Part 3 - Technical Specification - Section 5 - CMU and in accordance with the Works Requirements</t>
  </si>
  <si>
    <t>Supply and Installtion of Cycle Monitoring Unit (CMUs)</t>
  </si>
  <si>
    <t>4.2.66</t>
  </si>
  <si>
    <t>Supply and installation of loop feeder cable including all required jointing, as per Volume A: Part 3 - Technical Specification - Section 5 - CMU and in accordance with the Works Requirements</t>
  </si>
  <si>
    <t>4.2.67</t>
  </si>
  <si>
    <t>Inductive Loop Slot cutting, saw cutting and cable laying and sealing, as per Volume A: Part 3 - Technical Specification - Section 5 - CMU and in accordance with the Works Requirements</t>
  </si>
  <si>
    <t>4.2.68</t>
  </si>
  <si>
    <t>Supply and Installation of 1 lane CMU (2 loops), including slot cutting, cabling sealant and traffic management, as per Volume A: Part 3 - Technical Specification - Section 5 - CMU and in accordance with the Works Requirements</t>
  </si>
  <si>
    <t>4.2.69</t>
  </si>
  <si>
    <t>Supply and Installation of 2 lane CMU (2 loops), including slot cutting, cabling sealant and traffic management, as per Volume A: Part 3 - Technical Specification - Section 5 - CMU and in accordance with the Works Requirements</t>
  </si>
  <si>
    <t>Total Page:    18</t>
  </si>
  <si>
    <t>4.2.70</t>
  </si>
  <si>
    <t>Supply and Installation of 2 lane CMU (4 loops), including slot cutting, cabling sealant and traffic management, as per Volume A: Part 3 - Technical Specification - Section 5 - CMU and in accordance with the Works Requirements</t>
  </si>
  <si>
    <t>Supply of Automatic Incident Detectors</t>
  </si>
  <si>
    <t>4.2.71</t>
  </si>
  <si>
    <t>Supply of 2 lane AID (4 loops), as per Volume A: Part 3 - Technical Specification - Section 6 - AID and in accordance with the Works Requirements</t>
  </si>
  <si>
    <t>4.2.72</t>
  </si>
  <si>
    <t>Supply of 4 lane AID (8 loops), as per Volume A: Part 3 - Technical Specification - Section 6 - AID and in accordance with the Works Requirements</t>
  </si>
  <si>
    <t>4.2.73</t>
  </si>
  <si>
    <t>Supply of 6 lane AID (12 loops), as per Volume A: Part 3 - Technical Specification - Section 6 - AID and in accordance with the Works Requirements</t>
  </si>
  <si>
    <t>4.2.74</t>
  </si>
  <si>
    <t>Supply of 8 lane AID (16 loops), as per Volume A: Part 3 - Technical Specification - Section 6 - AID and in accordance with the Works Requirements</t>
  </si>
  <si>
    <t>4.2.75</t>
  </si>
  <si>
    <t>Supply of 10 lane AID (20 loops), as per Volume A: Part 3 - Technical Specification - Section 6 - AID and in accordance with the Works Requirements</t>
  </si>
  <si>
    <t>Supply and Installation of Automatic Incident Detectors (AIDs)</t>
  </si>
  <si>
    <t>4.2.76</t>
  </si>
  <si>
    <t>Supply and installation of loop feeder cable including all required jointing, as per Volume A: Part 3 - Technical Specification - Section 6 - AID and in accordance with the Works Requirements</t>
  </si>
  <si>
    <t>4.2.77</t>
  </si>
  <si>
    <t>Inductive Loop Slot cutting, saw cutting and cable laying and sealing, as per Volume A: Part 3 - Technical Specification - Section 6 - AID and in accordance with the Works Requirements</t>
  </si>
  <si>
    <t>4.2.78</t>
  </si>
  <si>
    <t>Supply and Installation of 2 lane AID (4 loops), including slot cutting, cabling sealant and traffic management, as per Volume A: Part 3 - Technical Specification - Section 6 - AID and in accordance with the Works Requirements</t>
  </si>
  <si>
    <t>4.2.79</t>
  </si>
  <si>
    <t>Supply and Installation of 4 lane AID (8 loops), including slot cutting, cabling sealant and traffic management, as per Volume A: Part 3 - Technical Specification - Section 6 - AID and in accordance with the Works Requirements</t>
  </si>
  <si>
    <t>Total Page:    19</t>
  </si>
  <si>
    <t>4.2.80</t>
  </si>
  <si>
    <t>Supply and Installation of 6 lane AID (12 loops), including slot cutting, cabling sealant and traffic management, as per Volume A: Part 3 - Technical Specification - Section 6 - AID and in accordance with the Works Requirements</t>
  </si>
  <si>
    <t>4.2.81</t>
  </si>
  <si>
    <t>Supply and Installation of 8 lane AID (16 loops), including slot cutting, cabling sealant and traffic management, as per Volume A: Part 3 - Technical Specification - Section 6 - AID and in accordance with the Works Requirements</t>
  </si>
  <si>
    <t>4.2.82</t>
  </si>
  <si>
    <t>Supply and Installation of 10 lane AID (20 loops), including slot cutting, cabling sealant and traffic management, as per Volume A: Part 3 - Technical Specification - Section 6 - AID and in accordance with the Works Requirements</t>
  </si>
  <si>
    <t>Supply of Automatic Number Plate Recognition Cameras (ANPR)</t>
  </si>
  <si>
    <t>4.2.83</t>
  </si>
  <si>
    <t>Supply of Automatic Number Plate Recognition Cameras, as per Volume A: Part 3 - Technical Specification - Section 10 - ANPR and in accordance with the Works Requirements</t>
  </si>
  <si>
    <t>Supply and Installation of Automatic Number Plate Recognition Cameras (ANPR)</t>
  </si>
  <si>
    <t>4.2.84</t>
  </si>
  <si>
    <t>Supply and Installation of Automatic Number Plate Recognition Cameras, as per Volume A: Part 3 - Technical Specification - Section 10 - ANPR and in accordance with the Works Requirements</t>
  </si>
  <si>
    <t>Supply of Closed Circuit Television (CCTV) Cameras</t>
  </si>
  <si>
    <t>4.2.85</t>
  </si>
  <si>
    <t>Supply of CCTV Camera, as per Volume A: Part 3 - Technical Specification - Section 11 - CCTV and in accordance with the Works Requirements</t>
  </si>
  <si>
    <t>Supply and Installation of Closed Circuit Television (CCTV) Cameras</t>
  </si>
  <si>
    <t>4.2.86</t>
  </si>
  <si>
    <t>Supply and Installation of CCTV Camera, as per Volume A: Part 3 - Technical Specification - Section 11 - CCTV and in accordance with the Works Requirements</t>
  </si>
  <si>
    <t>Total Page:    20</t>
  </si>
  <si>
    <t>Supply of Equipment Cabinets and Enclosures</t>
  </si>
  <si>
    <t>4.2.87</t>
  </si>
  <si>
    <t>Supply of Equipment Cabinets, 1200mm height, 600mm width, as per dwg no. CC-SCD-01548-01 &amp; CC-SCD-01549-01, Volume A: Part 3 - Technical Specification - Section 12 - Cabinets and in accordance with the Works Requirements</t>
  </si>
  <si>
    <t>4.2.88</t>
  </si>
  <si>
    <t>Supply of Equipment Cabinet Enclosures, 1200mm height, 600mm width, as per  dwg no. CC-SCD-01548-01 &amp; CC-SCD-01549-01, Volume A: Part 3 - Technical Specification - Section 12 - Cabinets and in accordance with the Works Requirements</t>
  </si>
  <si>
    <t>Supply and Installation of Equipment Cabinets and Enclosures</t>
  </si>
  <si>
    <t>4.2.89</t>
  </si>
  <si>
    <t>Supply and Installation of Equipment Cabinets, 1200mm height, 600mm width, as per dwg no. CC-SCD-01548-01 &amp; CC-SCD-01549-01, Volume A - Part 3 - Technical Specification - Section 12 - Cabinets and in accordance with the Works Requirements</t>
  </si>
  <si>
    <t>4.2.90</t>
  </si>
  <si>
    <t>Supply and Installation of Equipment Cabinet Enclosures, 1200mm height, 600mm width,  (including concrete foundations)as per dwg no. CC-SCD-01548-01 &amp; CC-SCD-01549-01, Volume A - Part 3 - Technical Specification - Section 12 - Cabinets and in accordance with the Works Requirements</t>
  </si>
  <si>
    <t>Supply of On-Board Units (OBU)</t>
  </si>
  <si>
    <t>4.2.91</t>
  </si>
  <si>
    <t>Supply of On-Board Units, as per Volume A: Part 3 - Technical Specification - Section 8 - OBU and in accordance with the Works Requirements</t>
  </si>
  <si>
    <t>Supply and Installation of On-Board Units (OBU)</t>
  </si>
  <si>
    <t>4.2.92</t>
  </si>
  <si>
    <t>Supply and Installation of On-Board Units, as per Volume A: Part 3 - Technical Specification - Section 8 - OBU and in accordance with the Works Requirements</t>
  </si>
  <si>
    <t>Supply of Point to Point Communication Equipment</t>
  </si>
  <si>
    <t>4.2.93</t>
  </si>
  <si>
    <t>Supply of Point to Point Communication Equipment, as per DN-ITS-03029 and CC-SPW-01500</t>
  </si>
  <si>
    <t>Supply and Installation of Point to Point Communciation Equipment</t>
  </si>
  <si>
    <t>4.2.94</t>
  </si>
  <si>
    <t>Supply and Installation of Point to Point Communication Equipment, as per DN-ITS-03029 and CC-SPW-01500</t>
  </si>
  <si>
    <t>Total Page:    21</t>
  </si>
  <si>
    <t>Pole Mounted Enclosure</t>
  </si>
  <si>
    <t>4.2.95</t>
  </si>
  <si>
    <t>Pole mounted enclosure, 400mm x 250mm IP Enclosure, FAAC, non‑metallic or galvanised steel, IP44, hockey-stick duct entry, triangular locks, padlocking, warning labels, as per  ESB’s National Customer Interface Code for outdoor enclosures</t>
  </si>
  <si>
    <t>Total Page:    22</t>
  </si>
  <si>
    <t>Bill Part 5 - C-ITS</t>
  </si>
  <si>
    <t>Supply of Road Side Units (RSUs)</t>
  </si>
  <si>
    <t>5.1.1</t>
  </si>
  <si>
    <t>Supply of C-ITS Road Side Units, ITS-G5/ITS Motorway Network Configuration, as per Volume A: Part 3 - Section 9 - RSU and in accordance with the Works Requirements</t>
  </si>
  <si>
    <t>5.1.2</t>
  </si>
  <si>
    <t>Supply of C-ITS Road Side Units, ITS-G5/ITS Cellular Network Configuration, as per Volume A: Part 3 - Section 9 - RSU and in accordance with the Works Requirements</t>
  </si>
  <si>
    <t>5.1.3</t>
  </si>
  <si>
    <t>Supply of C-ITS Road Side Units, ITS-G5/ITS Mobile RSU Configuration, as per Volume A: Part 3 - Section 9 - RSU and in accordance with the Works Requirements</t>
  </si>
  <si>
    <t>Supply and Installation of Road Side Units (RSUs)</t>
  </si>
  <si>
    <t>5.1.4</t>
  </si>
  <si>
    <t>Supply and Installation of C-ITS Road Side Units, ITS-G5/ITS Motorway Network Configuration, as per Volume A: Part 3 - Section 9 - RSU and in accordance with the Works Requirements</t>
  </si>
  <si>
    <t>5.1.5</t>
  </si>
  <si>
    <t>Supply and Installation of C-ITS Road Side Units, ITS-G5/ITS Cellular Network Configuration, as per Volume A: Part 3 - Section 9 - RSU and in accordance with the Works Requirements</t>
  </si>
  <si>
    <t>5.1.6</t>
  </si>
  <si>
    <t>Supply and Installation of C-ITS Road Side Units, ITS-G5/ITS Mobile RSU Configuration, as per Volume A: Part 3 - Section 9 - RSU and in accordance with the Works Requirements</t>
  </si>
  <si>
    <t>C-ITS Provision of RSU SIM Cards</t>
  </si>
  <si>
    <t>5.1.7</t>
  </si>
  <si>
    <t>Provision of RSU Sim Cards, RSU Cellular Data, as per Volume A Part 3 - Technical Specification - Section 9 - RSU</t>
  </si>
  <si>
    <t>Total Page:    23</t>
  </si>
  <si>
    <t>General Summary</t>
  </si>
  <si>
    <t>Total: Bill Part 1 - Preliminaries</t>
  </si>
  <si>
    <t>Total: Bill Part 2 - Roadworks - Main Carriageway</t>
  </si>
  <si>
    <t>Total: Bill Part 3 - Traffic Signs and Road Markings</t>
  </si>
  <si>
    <t>Total: Bill Part 4 - Electrical Work For Traffic Signs and Motorway Communications</t>
  </si>
  <si>
    <t>Total: Bill Part 5 - C-ITS</t>
  </si>
  <si>
    <t>Reserved Sum allowed for payment of Conciliator in accordance with clause 8.4 of Instructions to Tenderers</t>
  </si>
  <si>
    <t>Total of Tender</t>
  </si>
  <si>
    <t>Adjustment Item (not exceeding 5% of Total of Tender excluding VAT)</t>
  </si>
  <si>
    <t>Tender Total (excluding VAT) (carried forward to Form of Tender)</t>
  </si>
  <si>
    <t>TII492 ITS Equipment Supply &amp; Installation Framework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</si>
</sst>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rgb="FF000000"/>
      <name val="Arial"/>
      <family val="2"/>
    </font>
    <font>
      <u/>
      <sz val="10"/>
      <color theme="1"/>
      <name val="Arial"/>
      <family val="2"/>
    </font>
    <font>
      <sz val="8"/>
      <name val="Calibri"/>
      <family val="2"/>
      <scheme val="minor"/>
    </font>
  </fonts>
  <fills count="4">
    <fill>
      <patternFill patternType="none"/>
    </fill>
    <fill>
      <patternFill patternType="gray125"/>
    </fill>
    <fill>
      <patternFill patternType="solid">
        <fgColor rgb="FFDADADA"/>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164" fontId="0" fillId="0" borderId="0" xfId="0" applyNumberFormat="1"/>
    <xf numFmtId="0" fontId="2" fillId="0" borderId="0" xfId="0" applyFont="1" applyAlignment="1">
      <alignment horizontal="left" vertical="center" wrapText="1" indent="7"/>
    </xf>
    <xf numFmtId="0" fontId="3"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2" fontId="4" fillId="0" borderId="1" xfId="0" applyNumberFormat="1" applyFont="1" applyBorder="1" applyAlignment="1">
      <alignment horizontal="center" vertical="center" wrapText="1"/>
    </xf>
    <xf numFmtId="0" fontId="2" fillId="0" borderId="0" xfId="0" applyFont="1" applyAlignment="1">
      <alignment horizontal="center"/>
    </xf>
    <xf numFmtId="0" fontId="2" fillId="3" borderId="1" xfId="0" applyFont="1" applyFill="1" applyBorder="1" applyAlignment="1">
      <alignment horizontal="center" vertical="center" wrapText="1"/>
    </xf>
    <xf numFmtId="0" fontId="5" fillId="0" borderId="1" xfId="0" applyFont="1" applyBorder="1" applyAlignment="1">
      <alignment horizontal="left" vertical="center" wrapText="1" indent="7"/>
    </xf>
    <xf numFmtId="0" fontId="4" fillId="0" borderId="1" xfId="0" applyFont="1" applyBorder="1" applyAlignment="1">
      <alignment horizontal="left" vertical="center" wrapText="1" indent="7"/>
    </xf>
    <xf numFmtId="0" fontId="2" fillId="0" borderId="1" xfId="0" applyFont="1" applyBorder="1" applyAlignment="1">
      <alignment horizontal="left" vertical="center" wrapText="1" indent="7"/>
    </xf>
    <xf numFmtId="0" fontId="0" fillId="0" borderId="0" xfId="0" applyAlignment="1">
      <alignment horizontal="left"/>
    </xf>
    <xf numFmtId="0" fontId="1" fillId="0" borderId="0" xfId="0" applyFont="1" applyAlignment="1">
      <alignment horizontal="center" wrapText="1"/>
    </xf>
    <xf numFmtId="0" fontId="1" fillId="0" borderId="0" xfId="0" applyFont="1" applyAlignment="1">
      <alignment horizontal="right"/>
    </xf>
    <xf numFmtId="0" fontId="0" fillId="0" borderId="0" xfId="0"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9835C-DF23-4B3C-9013-6B500BD64D9E}">
  <dimension ref="A1:F667"/>
  <sheetViews>
    <sheetView tabSelected="1" view="pageLayout" zoomScaleNormal="100" zoomScaleSheetLayoutView="130" workbookViewId="0">
      <selection activeCell="A598" sqref="A598:F598"/>
    </sheetView>
  </sheetViews>
  <sheetFormatPr defaultRowHeight="21.2" customHeight="1" x14ac:dyDescent="0.25"/>
  <cols>
    <col min="1" max="1" width="8.28515625" customWidth="1"/>
    <col min="2" max="2" width="39.42578125" customWidth="1"/>
    <col min="5" max="5" width="8.5703125" customWidth="1"/>
    <col min="6" max="6" width="11" customWidth="1"/>
  </cols>
  <sheetData>
    <row r="1" spans="1:6" ht="21.2" customHeight="1" x14ac:dyDescent="0.25">
      <c r="A1" s="22" t="s">
        <v>0</v>
      </c>
      <c r="B1" s="22"/>
      <c r="C1" s="22"/>
      <c r="D1" s="22"/>
      <c r="E1" s="22"/>
      <c r="F1" s="22"/>
    </row>
    <row r="2" spans="1:6" ht="21.2" customHeight="1" x14ac:dyDescent="0.25">
      <c r="A2" s="22" t="s">
        <v>1</v>
      </c>
      <c r="B2" s="22"/>
      <c r="C2" s="22"/>
      <c r="D2" s="22"/>
      <c r="E2" s="22"/>
      <c r="F2" s="22"/>
    </row>
    <row r="3" spans="1:6" ht="21.2" customHeight="1" x14ac:dyDescent="0.25">
      <c r="A3" s="22" t="s">
        <v>2</v>
      </c>
      <c r="B3" s="22"/>
      <c r="C3" s="22"/>
      <c r="D3" s="22"/>
      <c r="E3" s="22"/>
      <c r="F3" s="22"/>
    </row>
    <row r="4" spans="1:6" ht="21.2" customHeight="1" x14ac:dyDescent="0.25">
      <c r="A4" s="1" t="s">
        <v>3</v>
      </c>
      <c r="B4" s="2" t="s">
        <v>4</v>
      </c>
      <c r="C4" s="3" t="s">
        <v>5</v>
      </c>
      <c r="D4" s="3" t="s">
        <v>6</v>
      </c>
      <c r="E4" s="3" t="s">
        <v>7</v>
      </c>
      <c r="F4" s="3" t="s">
        <v>8</v>
      </c>
    </row>
    <row r="5" spans="1:6" ht="21.2" customHeight="1" x14ac:dyDescent="0.25">
      <c r="A5" s="4"/>
      <c r="B5" s="5" t="s">
        <v>9</v>
      </c>
      <c r="C5" s="4"/>
      <c r="D5" s="4"/>
      <c r="E5" s="6"/>
      <c r="F5" s="6"/>
    </row>
    <row r="6" spans="1:6" ht="38.25" x14ac:dyDescent="0.25">
      <c r="A6" s="6" t="s">
        <v>10</v>
      </c>
      <c r="B6" s="4" t="s">
        <v>11</v>
      </c>
      <c r="C6" s="6" t="s">
        <v>12</v>
      </c>
      <c r="D6" s="6">
        <v>1</v>
      </c>
      <c r="E6" s="6"/>
      <c r="F6" s="6">
        <f>D6*E6</f>
        <v>0</v>
      </c>
    </row>
    <row r="7" spans="1:6" ht="63.75" x14ac:dyDescent="0.25">
      <c r="A7" s="6" t="s">
        <v>13</v>
      </c>
      <c r="B7" s="4" t="s">
        <v>14</v>
      </c>
      <c r="C7" s="6" t="s">
        <v>12</v>
      </c>
      <c r="D7" s="6">
        <v>1</v>
      </c>
      <c r="E7" s="6"/>
      <c r="F7" s="6">
        <f t="shared" ref="F7:F19" si="0">D7*E7</f>
        <v>0</v>
      </c>
    </row>
    <row r="8" spans="1:6" ht="21.2" customHeight="1" x14ac:dyDescent="0.25">
      <c r="A8" s="6"/>
      <c r="B8" s="5" t="s">
        <v>15</v>
      </c>
      <c r="C8" s="6"/>
      <c r="D8" s="6"/>
      <c r="E8" s="6"/>
      <c r="F8" s="6"/>
    </row>
    <row r="9" spans="1:6" ht="38.25" x14ac:dyDescent="0.25">
      <c r="A9" s="6" t="s">
        <v>16</v>
      </c>
      <c r="B9" s="4" t="s">
        <v>17</v>
      </c>
      <c r="C9" s="6" t="s">
        <v>12</v>
      </c>
      <c r="D9" s="6">
        <v>1</v>
      </c>
      <c r="E9" s="6"/>
      <c r="F9" s="6">
        <f t="shared" si="0"/>
        <v>0</v>
      </c>
    </row>
    <row r="10" spans="1:6" ht="21.2" customHeight="1" x14ac:dyDescent="0.25">
      <c r="A10" s="6"/>
      <c r="B10" s="5" t="s">
        <v>18</v>
      </c>
      <c r="C10" s="6"/>
      <c r="D10" s="6"/>
      <c r="E10" s="6"/>
      <c r="F10" s="6"/>
    </row>
    <row r="11" spans="1:6" ht="63.75" x14ac:dyDescent="0.25">
      <c r="A11" s="6" t="s">
        <v>19</v>
      </c>
      <c r="B11" s="4" t="s">
        <v>20</v>
      </c>
      <c r="C11" s="6" t="s">
        <v>12</v>
      </c>
      <c r="D11" s="6">
        <v>1</v>
      </c>
      <c r="E11" s="6"/>
      <c r="F11" s="6">
        <f t="shared" si="0"/>
        <v>0</v>
      </c>
    </row>
    <row r="12" spans="1:6" ht="63.75" x14ac:dyDescent="0.25">
      <c r="A12" s="6" t="s">
        <v>21</v>
      </c>
      <c r="B12" s="4" t="s">
        <v>22</v>
      </c>
      <c r="C12" s="6" t="s">
        <v>12</v>
      </c>
      <c r="D12" s="6">
        <v>1</v>
      </c>
      <c r="E12" s="6"/>
      <c r="F12" s="6">
        <f t="shared" si="0"/>
        <v>0</v>
      </c>
    </row>
    <row r="13" spans="1:6" ht="63.75" x14ac:dyDescent="0.25">
      <c r="A13" s="6" t="s">
        <v>23</v>
      </c>
      <c r="B13" s="4" t="s">
        <v>24</v>
      </c>
      <c r="C13" s="6" t="s">
        <v>12</v>
      </c>
      <c r="D13" s="6">
        <v>1</v>
      </c>
      <c r="E13" s="6"/>
      <c r="F13" s="6">
        <f t="shared" ref="F13" si="1">D13*E13</f>
        <v>0</v>
      </c>
    </row>
    <row r="14" spans="1:6" ht="21.2" customHeight="1" x14ac:dyDescent="0.25">
      <c r="A14" s="6"/>
      <c r="B14" s="5" t="s">
        <v>25</v>
      </c>
      <c r="C14" s="6"/>
      <c r="D14" s="6"/>
      <c r="E14" s="6"/>
      <c r="F14" s="6"/>
    </row>
    <row r="15" spans="1:6" ht="51" x14ac:dyDescent="0.25">
      <c r="A15" s="6" t="s">
        <v>26</v>
      </c>
      <c r="B15" s="4" t="s">
        <v>27</v>
      </c>
      <c r="C15" s="6" t="s">
        <v>28</v>
      </c>
      <c r="D15" s="6">
        <v>1</v>
      </c>
      <c r="E15" s="6"/>
      <c r="F15" s="6">
        <f t="shared" ref="F15" si="2">D15*E15</f>
        <v>0</v>
      </c>
    </row>
    <row r="16" spans="1:6" ht="21.2" customHeight="1" x14ac:dyDescent="0.25">
      <c r="A16" s="6"/>
      <c r="B16" s="5" t="s">
        <v>29</v>
      </c>
      <c r="C16" s="6"/>
      <c r="D16" s="6"/>
      <c r="E16" s="6"/>
      <c r="F16" s="6"/>
    </row>
    <row r="17" spans="1:6" ht="38.25" x14ac:dyDescent="0.25">
      <c r="A17" s="6" t="s">
        <v>30</v>
      </c>
      <c r="B17" s="4" t="s">
        <v>31</v>
      </c>
      <c r="C17" s="6" t="s">
        <v>12</v>
      </c>
      <c r="D17" s="6">
        <v>1</v>
      </c>
      <c r="E17" s="6"/>
      <c r="F17" s="6">
        <f t="shared" ref="F17" si="3">D17*E17</f>
        <v>0</v>
      </c>
    </row>
    <row r="18" spans="1:6" ht="31.35" customHeight="1" x14ac:dyDescent="0.25">
      <c r="A18" s="6"/>
      <c r="B18" s="5" t="s">
        <v>32</v>
      </c>
      <c r="C18" s="6" t="s">
        <v>28</v>
      </c>
      <c r="D18" s="6">
        <v>1</v>
      </c>
      <c r="E18" s="6"/>
      <c r="F18" s="6">
        <f t="shared" si="0"/>
        <v>0</v>
      </c>
    </row>
    <row r="19" spans="1:6" ht="31.35" customHeight="1" x14ac:dyDescent="0.25">
      <c r="A19" s="6" t="s">
        <v>33</v>
      </c>
      <c r="B19" s="4" t="s">
        <v>34</v>
      </c>
      <c r="C19" s="6" t="s">
        <v>28</v>
      </c>
      <c r="D19" s="6">
        <v>1</v>
      </c>
      <c r="E19" s="6"/>
      <c r="F19" s="6">
        <f t="shared" si="0"/>
        <v>0</v>
      </c>
    </row>
    <row r="20" spans="1:6" ht="31.35" customHeight="1" x14ac:dyDescent="0.25">
      <c r="A20" s="6"/>
      <c r="B20" s="4"/>
      <c r="C20" s="6"/>
      <c r="D20" s="6"/>
      <c r="E20" s="6"/>
      <c r="F20" s="6"/>
    </row>
    <row r="21" spans="1:6" ht="31.35" customHeight="1" x14ac:dyDescent="0.25">
      <c r="A21" s="6"/>
      <c r="B21" s="5" t="s">
        <v>35</v>
      </c>
      <c r="C21" s="6"/>
      <c r="D21" s="6"/>
      <c r="E21" s="6"/>
      <c r="F21" s="6">
        <f>SUM(F5:F20)</f>
        <v>0</v>
      </c>
    </row>
    <row r="22" spans="1:6" ht="31.35" customHeight="1" x14ac:dyDescent="0.25">
      <c r="A22" s="22" t="s">
        <v>520</v>
      </c>
      <c r="B22" s="22"/>
      <c r="C22" s="22"/>
      <c r="D22" s="22"/>
      <c r="E22" s="22"/>
      <c r="F22" s="22"/>
    </row>
    <row r="23" spans="1:6" ht="31.35" customHeight="1" x14ac:dyDescent="0.25">
      <c r="A23" s="22" t="s">
        <v>1</v>
      </c>
      <c r="B23" s="22"/>
      <c r="C23" s="22"/>
      <c r="D23" s="22"/>
      <c r="E23" s="22"/>
      <c r="F23" s="22"/>
    </row>
    <row r="24" spans="1:6" ht="31.35" customHeight="1" x14ac:dyDescent="0.25">
      <c r="A24" s="22" t="s">
        <v>2</v>
      </c>
      <c r="B24" s="22"/>
      <c r="C24" s="22"/>
      <c r="D24" s="22"/>
      <c r="E24" s="22"/>
      <c r="F24" s="22"/>
    </row>
    <row r="25" spans="1:6" ht="31.35" customHeight="1" x14ac:dyDescent="0.25">
      <c r="A25" s="1" t="s">
        <v>3</v>
      </c>
      <c r="B25" s="2" t="s">
        <v>4</v>
      </c>
      <c r="C25" s="3" t="s">
        <v>5</v>
      </c>
      <c r="D25" s="3" t="s">
        <v>6</v>
      </c>
      <c r="E25" s="3" t="s">
        <v>7</v>
      </c>
      <c r="F25" s="3" t="s">
        <v>8</v>
      </c>
    </row>
    <row r="26" spans="1:6" ht="31.35" customHeight="1" x14ac:dyDescent="0.25">
      <c r="A26" s="6"/>
      <c r="B26" s="5" t="s">
        <v>36</v>
      </c>
      <c r="C26" s="6"/>
      <c r="D26" s="6"/>
      <c r="E26" s="6"/>
      <c r="F26" s="6"/>
    </row>
    <row r="27" spans="1:6" ht="51" x14ac:dyDescent="0.25">
      <c r="A27" s="21" t="s">
        <v>37</v>
      </c>
      <c r="B27" s="4" t="s">
        <v>38</v>
      </c>
      <c r="C27" s="6" t="s">
        <v>12</v>
      </c>
      <c r="D27" s="6">
        <v>1</v>
      </c>
      <c r="E27" s="6"/>
      <c r="F27" s="6">
        <f>E27*D27</f>
        <v>0</v>
      </c>
    </row>
    <row r="28" spans="1:6" ht="51" x14ac:dyDescent="0.25">
      <c r="A28" s="6" t="s">
        <v>39</v>
      </c>
      <c r="B28" s="4" t="s">
        <v>40</v>
      </c>
      <c r="C28" s="6" t="s">
        <v>12</v>
      </c>
      <c r="D28" s="6">
        <v>1</v>
      </c>
      <c r="E28" s="6"/>
      <c r="F28" s="6">
        <f>E28*D28</f>
        <v>0</v>
      </c>
    </row>
    <row r="29" spans="1:6" ht="51" x14ac:dyDescent="0.25">
      <c r="A29" s="6" t="s">
        <v>41</v>
      </c>
      <c r="B29" s="4" t="s">
        <v>42</v>
      </c>
      <c r="C29" s="6" t="s">
        <v>12</v>
      </c>
      <c r="D29" s="6">
        <v>1</v>
      </c>
      <c r="E29" s="6"/>
      <c r="F29" s="6">
        <f>E29*D29</f>
        <v>0</v>
      </c>
    </row>
    <row r="30" spans="1:6" ht="63.75" x14ac:dyDescent="0.25">
      <c r="A30" s="6" t="s">
        <v>43</v>
      </c>
      <c r="B30" s="4" t="s">
        <v>44</v>
      </c>
      <c r="C30" s="6" t="s">
        <v>12</v>
      </c>
      <c r="D30" s="6">
        <v>1</v>
      </c>
      <c r="E30" s="6"/>
      <c r="F30" s="6">
        <f>E30*D30</f>
        <v>0</v>
      </c>
    </row>
    <row r="31" spans="1:6" ht="31.35" customHeight="1" x14ac:dyDescent="0.25">
      <c r="A31" s="6"/>
      <c r="B31" s="5" t="s">
        <v>45</v>
      </c>
      <c r="C31" s="6"/>
      <c r="D31" s="6"/>
      <c r="E31" s="6"/>
      <c r="F31" s="6"/>
    </row>
    <row r="32" spans="1:6" ht="38.25" x14ac:dyDescent="0.25">
      <c r="A32" s="6" t="s">
        <v>46</v>
      </c>
      <c r="B32" s="4" t="s">
        <v>47</v>
      </c>
      <c r="C32" s="6" t="s">
        <v>12</v>
      </c>
      <c r="D32" s="6">
        <v>1</v>
      </c>
      <c r="E32" s="6"/>
      <c r="F32" s="6">
        <f>E32*D32</f>
        <v>0</v>
      </c>
    </row>
    <row r="33" spans="1:6" ht="31.35" customHeight="1" x14ac:dyDescent="0.25">
      <c r="A33" s="6"/>
      <c r="B33" s="5" t="s">
        <v>48</v>
      </c>
      <c r="C33" s="6"/>
      <c r="D33" s="6"/>
      <c r="E33" s="6"/>
      <c r="F33" s="6"/>
    </row>
    <row r="34" spans="1:6" ht="31.35" customHeight="1" x14ac:dyDescent="0.25">
      <c r="A34" s="6" t="s">
        <v>49</v>
      </c>
      <c r="B34" s="4" t="s">
        <v>50</v>
      </c>
      <c r="C34" s="6" t="s">
        <v>12</v>
      </c>
      <c r="D34" s="6">
        <v>1</v>
      </c>
      <c r="E34" s="6"/>
      <c r="F34" s="6">
        <f>E34*D34</f>
        <v>0</v>
      </c>
    </row>
    <row r="35" spans="1:6" ht="31.35" customHeight="1" x14ac:dyDescent="0.25">
      <c r="A35" s="6"/>
      <c r="B35" s="5" t="s">
        <v>51</v>
      </c>
      <c r="C35" s="6"/>
      <c r="D35" s="6"/>
      <c r="E35" s="6"/>
      <c r="F35" s="6"/>
    </row>
    <row r="36" spans="1:6" ht="31.35" customHeight="1" x14ac:dyDescent="0.25">
      <c r="A36" s="6" t="s">
        <v>52</v>
      </c>
      <c r="B36" s="4" t="s">
        <v>53</v>
      </c>
      <c r="C36" s="6" t="s">
        <v>12</v>
      </c>
      <c r="D36" s="6">
        <v>1</v>
      </c>
      <c r="E36" s="6"/>
      <c r="F36" s="6">
        <f>E36*D36</f>
        <v>0</v>
      </c>
    </row>
    <row r="37" spans="1:6" ht="31.35" customHeight="1" x14ac:dyDescent="0.25">
      <c r="A37" s="6" t="s">
        <v>54</v>
      </c>
      <c r="B37" s="4" t="s">
        <v>55</v>
      </c>
      <c r="C37" s="6" t="s">
        <v>12</v>
      </c>
      <c r="D37" s="6">
        <v>1</v>
      </c>
      <c r="E37" s="6"/>
      <c r="F37" s="6">
        <f>E37*D37</f>
        <v>0</v>
      </c>
    </row>
    <row r="38" spans="1:6" ht="31.35" customHeight="1" x14ac:dyDescent="0.25">
      <c r="A38" s="6" t="s">
        <v>56</v>
      </c>
      <c r="B38" s="4" t="s">
        <v>57</v>
      </c>
      <c r="C38" s="6" t="s">
        <v>12</v>
      </c>
      <c r="D38" s="6">
        <v>1</v>
      </c>
      <c r="E38" s="6"/>
      <c r="F38" s="6">
        <f>E38*D38</f>
        <v>0</v>
      </c>
    </row>
    <row r="39" spans="1:6" ht="31.35" customHeight="1" x14ac:dyDescent="0.25">
      <c r="A39" s="6"/>
      <c r="B39" s="5" t="s">
        <v>58</v>
      </c>
      <c r="C39" s="6"/>
      <c r="D39" s="6"/>
      <c r="E39" s="6"/>
      <c r="F39" s="6"/>
    </row>
    <row r="40" spans="1:6" ht="38.25" x14ac:dyDescent="0.25">
      <c r="A40" s="6" t="s">
        <v>59</v>
      </c>
      <c r="B40" s="4" t="s">
        <v>60</v>
      </c>
      <c r="C40" s="6" t="s">
        <v>12</v>
      </c>
      <c r="D40" s="6">
        <v>1</v>
      </c>
      <c r="E40" s="6"/>
      <c r="F40" s="6">
        <f>E40*D40</f>
        <v>0</v>
      </c>
    </row>
    <row r="41" spans="1:6" ht="38.25" x14ac:dyDescent="0.25">
      <c r="A41" s="21" t="s">
        <v>61</v>
      </c>
      <c r="B41" s="4" t="s">
        <v>62</v>
      </c>
      <c r="C41" s="6" t="s">
        <v>12</v>
      </c>
      <c r="D41" s="6">
        <v>1</v>
      </c>
      <c r="E41" s="6"/>
      <c r="F41" s="6">
        <f>E41*D41</f>
        <v>0</v>
      </c>
    </row>
    <row r="42" spans="1:6" ht="31.35" customHeight="1" x14ac:dyDescent="0.25">
      <c r="A42" s="6"/>
      <c r="B42" s="5" t="s">
        <v>63</v>
      </c>
      <c r="C42" s="6"/>
      <c r="D42" s="6"/>
      <c r="E42" s="6"/>
      <c r="F42" s="6">
        <f>SUM(F26:F41)</f>
        <v>0</v>
      </c>
    </row>
    <row r="43" spans="1:6" ht="31.35" customHeight="1" x14ac:dyDescent="0.25">
      <c r="A43" s="22" t="s">
        <v>520</v>
      </c>
      <c r="B43" s="22"/>
      <c r="C43" s="22"/>
      <c r="D43" s="22"/>
      <c r="E43" s="22"/>
      <c r="F43" s="22"/>
    </row>
    <row r="44" spans="1:6" ht="31.35" customHeight="1" x14ac:dyDescent="0.25">
      <c r="A44" s="22" t="s">
        <v>1</v>
      </c>
      <c r="B44" s="22"/>
      <c r="C44" s="22"/>
      <c r="D44" s="22"/>
      <c r="E44" s="22"/>
      <c r="F44" s="22"/>
    </row>
    <row r="45" spans="1:6" ht="31.35" customHeight="1" x14ac:dyDescent="0.25">
      <c r="A45" s="22" t="s">
        <v>2</v>
      </c>
      <c r="B45" s="22"/>
      <c r="C45" s="22"/>
      <c r="D45" s="22"/>
      <c r="E45" s="22"/>
      <c r="F45" s="22"/>
    </row>
    <row r="46" spans="1:6" ht="31.35" customHeight="1" x14ac:dyDescent="0.25">
      <c r="A46" s="1" t="s">
        <v>3</v>
      </c>
      <c r="B46" s="2" t="s">
        <v>4</v>
      </c>
      <c r="C46" s="3" t="s">
        <v>5</v>
      </c>
      <c r="D46" s="3" t="s">
        <v>6</v>
      </c>
      <c r="E46" s="3" t="s">
        <v>7</v>
      </c>
      <c r="F46" s="3" t="s">
        <v>8</v>
      </c>
    </row>
    <row r="47" spans="1:6" ht="38.25" x14ac:dyDescent="0.25">
      <c r="A47" s="6" t="s">
        <v>64</v>
      </c>
      <c r="B47" s="4" t="s">
        <v>65</v>
      </c>
      <c r="C47" s="6" t="s">
        <v>12</v>
      </c>
      <c r="D47" s="6">
        <v>1</v>
      </c>
      <c r="E47" s="6"/>
      <c r="F47" s="6">
        <f>E47*D47</f>
        <v>0</v>
      </c>
    </row>
    <row r="48" spans="1:6" ht="31.35" customHeight="1" x14ac:dyDescent="0.25">
      <c r="A48" s="6"/>
      <c r="B48" s="5" t="s">
        <v>66</v>
      </c>
      <c r="C48" s="6"/>
      <c r="D48" s="6"/>
      <c r="E48" s="6"/>
      <c r="F48" s="6"/>
    </row>
    <row r="49" spans="1:6" ht="38.25" x14ac:dyDescent="0.25">
      <c r="A49" s="6" t="s">
        <v>67</v>
      </c>
      <c r="B49" s="4" t="s">
        <v>68</v>
      </c>
      <c r="C49" s="6" t="s">
        <v>12</v>
      </c>
      <c r="D49" s="6">
        <v>1</v>
      </c>
      <c r="E49" s="6"/>
      <c r="F49" s="6">
        <f>E49*D49</f>
        <v>0</v>
      </c>
    </row>
    <row r="50" spans="1:6" ht="31.35" customHeight="1" x14ac:dyDescent="0.25">
      <c r="A50" s="6"/>
      <c r="B50" s="5" t="s">
        <v>69</v>
      </c>
      <c r="C50" s="6"/>
      <c r="D50" s="6"/>
      <c r="E50" s="6"/>
      <c r="F50" s="6"/>
    </row>
    <row r="51" spans="1:6" ht="51" x14ac:dyDescent="0.25">
      <c r="A51" s="6" t="s">
        <v>70</v>
      </c>
      <c r="B51" s="4" t="s">
        <v>71</v>
      </c>
      <c r="C51" s="6" t="s">
        <v>28</v>
      </c>
      <c r="D51" s="6">
        <v>5</v>
      </c>
      <c r="E51" s="6"/>
      <c r="F51" s="6">
        <f>E51*D51</f>
        <v>0</v>
      </c>
    </row>
    <row r="52" spans="1:6" ht="51" x14ac:dyDescent="0.25">
      <c r="A52" s="6" t="s">
        <v>72</v>
      </c>
      <c r="B52" s="4" t="s">
        <v>73</v>
      </c>
      <c r="C52" s="6" t="s">
        <v>28</v>
      </c>
      <c r="D52" s="6">
        <v>5</v>
      </c>
      <c r="E52" s="6"/>
      <c r="F52" s="6">
        <f>E52*D52</f>
        <v>0</v>
      </c>
    </row>
    <row r="53" spans="1:6" ht="51" x14ac:dyDescent="0.25">
      <c r="A53" s="6" t="s">
        <v>74</v>
      </c>
      <c r="B53" s="4" t="s">
        <v>75</v>
      </c>
      <c r="C53" s="6" t="s">
        <v>28</v>
      </c>
      <c r="D53" s="6">
        <v>10</v>
      </c>
      <c r="E53" s="6"/>
      <c r="F53" s="6">
        <f>E53*D53</f>
        <v>0</v>
      </c>
    </row>
    <row r="54" spans="1:6" ht="51" x14ac:dyDescent="0.25">
      <c r="A54" s="6" t="s">
        <v>76</v>
      </c>
      <c r="B54" s="4" t="s">
        <v>77</v>
      </c>
      <c r="C54" s="6" t="s">
        <v>28</v>
      </c>
      <c r="D54" s="6">
        <v>10</v>
      </c>
      <c r="E54" s="6"/>
      <c r="F54" s="6">
        <f>E54*D54</f>
        <v>0</v>
      </c>
    </row>
    <row r="55" spans="1:6" ht="38.25" x14ac:dyDescent="0.25">
      <c r="A55" s="6" t="s">
        <v>78</v>
      </c>
      <c r="B55" s="4" t="s">
        <v>79</v>
      </c>
      <c r="C55" s="6" t="s">
        <v>28</v>
      </c>
      <c r="D55" s="6">
        <v>10</v>
      </c>
      <c r="E55" s="6"/>
      <c r="F55" s="6">
        <f>E55*D55</f>
        <v>0</v>
      </c>
    </row>
    <row r="56" spans="1:6" ht="31.35" customHeight="1" x14ac:dyDescent="0.25">
      <c r="A56" s="6"/>
      <c r="B56" s="5" t="s">
        <v>80</v>
      </c>
      <c r="C56" s="6"/>
      <c r="D56" s="6"/>
      <c r="E56" s="6"/>
      <c r="F56" s="6"/>
    </row>
    <row r="57" spans="1:6" ht="38.25" x14ac:dyDescent="0.25">
      <c r="A57" s="6" t="s">
        <v>81</v>
      </c>
      <c r="B57" s="4" t="s">
        <v>82</v>
      </c>
      <c r="C57" s="6" t="s">
        <v>12</v>
      </c>
      <c r="D57" s="6">
        <v>1</v>
      </c>
      <c r="E57" s="6"/>
      <c r="F57" s="6">
        <f>E57*D57</f>
        <v>0</v>
      </c>
    </row>
    <row r="58" spans="1:6" ht="31.35" customHeight="1" x14ac:dyDescent="0.25">
      <c r="A58" s="6"/>
      <c r="B58" s="5" t="s">
        <v>83</v>
      </c>
      <c r="C58" s="6"/>
      <c r="D58" s="6"/>
      <c r="E58" s="6"/>
      <c r="F58" s="6"/>
    </row>
    <row r="59" spans="1:6" ht="38.25" x14ac:dyDescent="0.25">
      <c r="A59" s="6" t="s">
        <v>84</v>
      </c>
      <c r="B59" s="4" t="s">
        <v>85</v>
      </c>
      <c r="C59" s="6" t="s">
        <v>12</v>
      </c>
      <c r="D59" s="6">
        <v>1</v>
      </c>
      <c r="E59" s="6"/>
      <c r="F59" s="6">
        <f>E59*D59</f>
        <v>0</v>
      </c>
    </row>
    <row r="60" spans="1:6" ht="31.35" customHeight="1" x14ac:dyDescent="0.25">
      <c r="A60" s="6"/>
      <c r="B60" s="5" t="s">
        <v>86</v>
      </c>
      <c r="C60" s="6"/>
      <c r="D60" s="6"/>
      <c r="E60" s="6"/>
      <c r="F60" s="6"/>
    </row>
    <row r="61" spans="1:6" ht="31.35" customHeight="1" x14ac:dyDescent="0.25">
      <c r="A61" s="6" t="s">
        <v>87</v>
      </c>
      <c r="B61" s="4" t="s">
        <v>88</v>
      </c>
      <c r="C61" s="6" t="s">
        <v>89</v>
      </c>
      <c r="D61" s="6">
        <v>1</v>
      </c>
      <c r="E61" s="6"/>
      <c r="F61" s="6">
        <f>E61*D61</f>
        <v>0</v>
      </c>
    </row>
    <row r="62" spans="1:6" ht="31.35" customHeight="1" x14ac:dyDescent="0.25">
      <c r="A62" s="6"/>
      <c r="B62" s="5" t="s">
        <v>90</v>
      </c>
      <c r="C62" s="6"/>
      <c r="D62" s="6"/>
      <c r="E62" s="6"/>
      <c r="F62" s="6">
        <f>SUM(F47:F61)</f>
        <v>0</v>
      </c>
    </row>
    <row r="63" spans="1:6" ht="31.35" customHeight="1" x14ac:dyDescent="0.25">
      <c r="A63" s="22" t="s">
        <v>520</v>
      </c>
      <c r="B63" s="22"/>
      <c r="C63" s="22"/>
      <c r="D63" s="22"/>
      <c r="E63" s="22"/>
      <c r="F63" s="22"/>
    </row>
    <row r="64" spans="1:6" ht="31.35" customHeight="1" x14ac:dyDescent="0.25">
      <c r="A64" s="22" t="s">
        <v>1</v>
      </c>
      <c r="B64" s="22"/>
      <c r="C64" s="22"/>
      <c r="D64" s="22"/>
      <c r="E64" s="22"/>
      <c r="F64" s="22"/>
    </row>
    <row r="65" spans="1:6" ht="31.35" customHeight="1" x14ac:dyDescent="0.25">
      <c r="A65" s="22"/>
      <c r="B65" s="22"/>
      <c r="C65" s="22"/>
      <c r="D65" s="22"/>
      <c r="E65" s="22"/>
      <c r="F65" s="22"/>
    </row>
    <row r="66" spans="1:6" ht="31.35" customHeight="1" x14ac:dyDescent="0.25">
      <c r="A66" s="23" t="s">
        <v>91</v>
      </c>
      <c r="B66" s="23"/>
      <c r="C66" s="23"/>
      <c r="D66" s="23"/>
      <c r="E66" s="23"/>
      <c r="F66" s="23"/>
    </row>
    <row r="67" spans="1:6" ht="31.35" customHeight="1" x14ac:dyDescent="0.25">
      <c r="A67" s="23"/>
      <c r="B67" s="23"/>
      <c r="C67" s="23"/>
      <c r="D67" s="23"/>
      <c r="E67" s="23"/>
      <c r="F67" s="23"/>
    </row>
    <row r="68" spans="1:6" ht="31.35" customHeight="1" x14ac:dyDescent="0.25">
      <c r="A68" s="24" t="s">
        <v>35</v>
      </c>
      <c r="B68" s="24"/>
      <c r="C68" s="24"/>
      <c r="D68" s="24"/>
      <c r="E68" s="24"/>
      <c r="F68" s="4">
        <f>F21</f>
        <v>0</v>
      </c>
    </row>
    <row r="69" spans="1:6" ht="31.35" customHeight="1" x14ac:dyDescent="0.25">
      <c r="A69" s="25" t="s">
        <v>63</v>
      </c>
      <c r="B69" s="25"/>
      <c r="C69" s="25"/>
      <c r="D69" s="25"/>
      <c r="E69" s="25"/>
      <c r="F69" s="4">
        <f>F42</f>
        <v>0</v>
      </c>
    </row>
    <row r="70" spans="1:6" ht="31.35" customHeight="1" x14ac:dyDescent="0.25">
      <c r="A70" s="25" t="s">
        <v>90</v>
      </c>
      <c r="B70" s="25"/>
      <c r="C70" s="25"/>
      <c r="D70" s="25"/>
      <c r="E70" s="25"/>
      <c r="F70" s="4">
        <f>F62</f>
        <v>0</v>
      </c>
    </row>
    <row r="71" spans="1:6" ht="31.35" customHeight="1" x14ac:dyDescent="0.25">
      <c r="A71" s="26" t="s">
        <v>92</v>
      </c>
      <c r="B71" s="26"/>
      <c r="C71" s="26"/>
      <c r="D71" s="26"/>
      <c r="E71" s="26"/>
      <c r="F71" s="5">
        <f>SUM(F68:F70)</f>
        <v>0</v>
      </c>
    </row>
    <row r="72" spans="1:6" ht="21.2" customHeight="1" x14ac:dyDescent="0.25">
      <c r="A72" s="10"/>
      <c r="B72" s="9"/>
      <c r="C72" s="10"/>
      <c r="D72" s="10"/>
      <c r="E72" s="10"/>
      <c r="F72" s="10"/>
    </row>
    <row r="73" spans="1:6" ht="31.35" customHeight="1" x14ac:dyDescent="0.25">
      <c r="A73" s="10"/>
      <c r="B73" s="11"/>
      <c r="C73" s="10"/>
      <c r="D73" s="10"/>
      <c r="E73" s="10"/>
      <c r="F73" s="10"/>
    </row>
    <row r="74" spans="1:6" ht="31.35" customHeight="1" x14ac:dyDescent="0.25">
      <c r="A74" s="10"/>
      <c r="B74" s="11"/>
      <c r="C74" s="10"/>
      <c r="D74" s="10"/>
      <c r="E74" s="10"/>
      <c r="F74" s="10"/>
    </row>
    <row r="75" spans="1:6" ht="31.35" customHeight="1" x14ac:dyDescent="0.25">
      <c r="A75" s="10"/>
      <c r="B75" s="11"/>
      <c r="C75" s="10"/>
      <c r="D75" s="10"/>
      <c r="E75" s="10"/>
      <c r="F75" s="10"/>
    </row>
    <row r="76" spans="1:6" ht="31.35" customHeight="1" x14ac:dyDescent="0.25">
      <c r="A76" s="10"/>
      <c r="B76" s="11"/>
      <c r="C76" s="10"/>
      <c r="D76" s="10"/>
      <c r="E76" s="10"/>
      <c r="F76" s="10"/>
    </row>
    <row r="77" spans="1:6" ht="31.35" customHeight="1" x14ac:dyDescent="0.25">
      <c r="A77" s="10"/>
      <c r="B77" s="11"/>
      <c r="C77" s="10"/>
      <c r="D77" s="10"/>
      <c r="E77" s="10"/>
      <c r="F77" s="10"/>
    </row>
    <row r="78" spans="1:6" ht="21.2" customHeight="1" x14ac:dyDescent="0.25">
      <c r="A78" s="11"/>
      <c r="B78" s="9"/>
      <c r="C78" s="11"/>
      <c r="D78" s="11"/>
      <c r="E78" s="10"/>
      <c r="F78" s="10"/>
    </row>
    <row r="79" spans="1:6" ht="21.2" customHeight="1" x14ac:dyDescent="0.25">
      <c r="A79" s="11"/>
      <c r="B79" s="9"/>
      <c r="C79" s="11"/>
      <c r="D79" s="11"/>
      <c r="E79" s="10"/>
      <c r="F79" s="10"/>
    </row>
    <row r="80" spans="1:6" ht="21.2" customHeight="1" x14ac:dyDescent="0.25">
      <c r="A80" s="11"/>
      <c r="B80" s="9"/>
      <c r="C80" s="11"/>
      <c r="D80" s="11"/>
      <c r="E80" s="10"/>
      <c r="F80" s="10"/>
    </row>
    <row r="81" spans="1:6" ht="21.2" customHeight="1" x14ac:dyDescent="0.25">
      <c r="A81" s="11"/>
      <c r="B81" s="9"/>
      <c r="C81" s="11"/>
      <c r="D81" s="11"/>
      <c r="E81" s="10"/>
      <c r="F81" s="10"/>
    </row>
    <row r="82" spans="1:6" ht="21.2" customHeight="1" x14ac:dyDescent="0.25">
      <c r="A82" s="11"/>
      <c r="B82" s="9"/>
      <c r="C82" s="11"/>
      <c r="D82" s="11"/>
      <c r="E82" s="10"/>
      <c r="F82" s="10"/>
    </row>
    <row r="83" spans="1:6" ht="21.2" customHeight="1" x14ac:dyDescent="0.25">
      <c r="A83" s="11"/>
      <c r="B83" s="9"/>
      <c r="C83" s="11"/>
      <c r="D83" s="11"/>
      <c r="E83" s="10"/>
      <c r="F83" s="10"/>
    </row>
    <row r="84" spans="1:6" ht="21.2" customHeight="1" x14ac:dyDescent="0.25">
      <c r="A84" s="11"/>
      <c r="B84" s="9"/>
      <c r="C84" s="11"/>
      <c r="D84" s="11"/>
      <c r="E84" s="10"/>
      <c r="F84" s="10"/>
    </row>
    <row r="85" spans="1:6" ht="21.2" customHeight="1" x14ac:dyDescent="0.25">
      <c r="A85" s="11"/>
      <c r="B85" s="9"/>
      <c r="C85" s="11"/>
      <c r="D85" s="11"/>
      <c r="E85" s="10"/>
      <c r="F85" s="10"/>
    </row>
    <row r="86" spans="1:6" ht="21.2" customHeight="1" x14ac:dyDescent="0.25">
      <c r="A86" s="11"/>
      <c r="B86" s="9"/>
      <c r="C86" s="11"/>
      <c r="D86" s="11"/>
      <c r="E86" s="10"/>
      <c r="F86" s="10"/>
    </row>
    <row r="87" spans="1:6" ht="21.2" customHeight="1" x14ac:dyDescent="0.25">
      <c r="A87" s="11"/>
      <c r="B87" s="9"/>
      <c r="C87" s="11"/>
      <c r="D87" s="11"/>
      <c r="E87" s="10"/>
      <c r="F87" s="10"/>
    </row>
    <row r="88" spans="1:6" ht="21.2" customHeight="1" x14ac:dyDescent="0.25">
      <c r="A88" s="11"/>
      <c r="B88" s="9"/>
      <c r="C88" s="11"/>
      <c r="D88" s="11"/>
      <c r="E88" s="10"/>
      <c r="F88" s="10"/>
    </row>
    <row r="89" spans="1:6" ht="21.2" customHeight="1" x14ac:dyDescent="0.25">
      <c r="A89" s="11"/>
      <c r="B89" s="9"/>
      <c r="C89" s="11"/>
      <c r="D89" s="11"/>
      <c r="E89" s="10"/>
      <c r="F89" s="10"/>
    </row>
    <row r="90" spans="1:6" ht="21.2" customHeight="1" x14ac:dyDescent="0.25">
      <c r="A90" s="11"/>
      <c r="B90" s="9"/>
      <c r="C90" s="11"/>
      <c r="D90" s="11"/>
      <c r="E90" s="10"/>
      <c r="F90" s="10"/>
    </row>
    <row r="92" spans="1:6" ht="20.85" customHeight="1" x14ac:dyDescent="0.25">
      <c r="A92" s="22" t="s">
        <v>520</v>
      </c>
      <c r="B92" s="22"/>
      <c r="C92" s="22"/>
      <c r="D92" s="22"/>
      <c r="E92" s="22"/>
      <c r="F92" s="22"/>
    </row>
    <row r="93" spans="1:6" ht="20.85" customHeight="1" x14ac:dyDescent="0.25">
      <c r="A93" s="22" t="s">
        <v>93</v>
      </c>
      <c r="B93" s="22"/>
      <c r="C93" s="22"/>
      <c r="D93" s="22"/>
      <c r="E93" s="22"/>
      <c r="F93" s="22"/>
    </row>
    <row r="94" spans="1:6" ht="20.85" customHeight="1" x14ac:dyDescent="0.25">
      <c r="A94" s="22" t="s">
        <v>94</v>
      </c>
      <c r="B94" s="22"/>
      <c r="C94" s="22"/>
      <c r="D94" s="22"/>
      <c r="E94" s="22"/>
      <c r="F94" s="22"/>
    </row>
    <row r="95" spans="1:6" ht="20.85" customHeight="1" x14ac:dyDescent="0.25">
      <c r="A95" s="1" t="s">
        <v>3</v>
      </c>
      <c r="B95" s="2" t="s">
        <v>4</v>
      </c>
      <c r="C95" s="3" t="s">
        <v>5</v>
      </c>
      <c r="D95" s="3" t="s">
        <v>6</v>
      </c>
      <c r="E95" s="3" t="s">
        <v>7</v>
      </c>
      <c r="F95" s="3" t="s">
        <v>8</v>
      </c>
    </row>
    <row r="96" spans="1:6" ht="38.25" x14ac:dyDescent="0.25">
      <c r="A96" s="7"/>
      <c r="B96" s="8" t="s">
        <v>95</v>
      </c>
      <c r="C96" s="5"/>
      <c r="D96" s="7"/>
      <c r="E96" s="7"/>
      <c r="F96" s="7"/>
    </row>
    <row r="97" spans="1:6" ht="76.5" x14ac:dyDescent="0.25">
      <c r="A97" s="6" t="s">
        <v>96</v>
      </c>
      <c r="B97" s="4" t="s">
        <v>97</v>
      </c>
      <c r="C97" s="6" t="s">
        <v>98</v>
      </c>
      <c r="D97" s="6">
        <v>1</v>
      </c>
      <c r="E97" s="6"/>
      <c r="F97" s="6">
        <f>D97*E97</f>
        <v>0</v>
      </c>
    </row>
    <row r="98" spans="1:6" ht="89.25" x14ac:dyDescent="0.25">
      <c r="A98" s="6" t="s">
        <v>99</v>
      </c>
      <c r="B98" s="4" t="s">
        <v>100</v>
      </c>
      <c r="C98" s="6" t="s">
        <v>98</v>
      </c>
      <c r="D98" s="6" t="s">
        <v>101</v>
      </c>
      <c r="E98" s="6"/>
      <c r="F98" s="6"/>
    </row>
    <row r="99" spans="1:6" ht="63.75" x14ac:dyDescent="0.25">
      <c r="A99" s="6" t="s">
        <v>102</v>
      </c>
      <c r="B99" s="4" t="s">
        <v>103</v>
      </c>
      <c r="C99" s="6" t="s">
        <v>98</v>
      </c>
      <c r="D99" s="6">
        <v>1</v>
      </c>
      <c r="E99" s="6"/>
      <c r="F99" s="6">
        <f t="shared" ref="F99:F101" si="4">D99*E99</f>
        <v>0</v>
      </c>
    </row>
    <row r="100" spans="1:6" ht="89.25" x14ac:dyDescent="0.25">
      <c r="A100" s="6" t="s">
        <v>104</v>
      </c>
      <c r="B100" s="4" t="s">
        <v>100</v>
      </c>
      <c r="C100" s="6" t="s">
        <v>98</v>
      </c>
      <c r="D100" s="6" t="s">
        <v>101</v>
      </c>
      <c r="E100" s="6"/>
      <c r="F100" s="6"/>
    </row>
    <row r="101" spans="1:6" ht="76.5" x14ac:dyDescent="0.25">
      <c r="A101" s="6" t="s">
        <v>105</v>
      </c>
      <c r="B101" s="4" t="s">
        <v>106</v>
      </c>
      <c r="C101" s="6" t="s">
        <v>98</v>
      </c>
      <c r="D101" s="6">
        <v>1</v>
      </c>
      <c r="E101" s="6"/>
      <c r="F101" s="6">
        <f t="shared" si="4"/>
        <v>0</v>
      </c>
    </row>
    <row r="102" spans="1:6" ht="89.25" x14ac:dyDescent="0.25">
      <c r="A102" s="6" t="s">
        <v>107</v>
      </c>
      <c r="B102" s="4" t="s">
        <v>100</v>
      </c>
      <c r="C102" s="6" t="s">
        <v>98</v>
      </c>
      <c r="D102" s="6" t="s">
        <v>101</v>
      </c>
      <c r="E102" s="6"/>
      <c r="F102" s="6"/>
    </row>
    <row r="103" spans="1:6" ht="76.5" x14ac:dyDescent="0.25">
      <c r="A103" s="6" t="s">
        <v>108</v>
      </c>
      <c r="B103" s="4" t="s">
        <v>109</v>
      </c>
      <c r="C103" s="6" t="s">
        <v>98</v>
      </c>
      <c r="D103" s="6">
        <v>1</v>
      </c>
      <c r="E103" s="6"/>
      <c r="F103" s="6">
        <f t="shared" ref="F103" si="5">D103*E103</f>
        <v>0</v>
      </c>
    </row>
    <row r="104" spans="1:6" ht="31.35" customHeight="1" x14ac:dyDescent="0.25">
      <c r="A104" s="6"/>
      <c r="B104" s="4"/>
      <c r="C104" s="4"/>
      <c r="D104" s="6"/>
      <c r="E104" s="6"/>
      <c r="F104" s="6"/>
    </row>
    <row r="105" spans="1:6" ht="31.35" customHeight="1" x14ac:dyDescent="0.25">
      <c r="A105" s="6"/>
      <c r="B105" s="5" t="s">
        <v>110</v>
      </c>
      <c r="C105" s="4"/>
      <c r="D105" s="6"/>
      <c r="E105" s="6"/>
      <c r="F105" s="6">
        <f>SUM(F96:F104)</f>
        <v>0</v>
      </c>
    </row>
    <row r="106" spans="1:6" ht="31.35" customHeight="1" x14ac:dyDescent="0.25">
      <c r="A106" s="22" t="s">
        <v>520</v>
      </c>
      <c r="B106" s="22"/>
      <c r="C106" s="22"/>
      <c r="D106" s="22"/>
      <c r="E106" s="22"/>
      <c r="F106" s="22"/>
    </row>
    <row r="107" spans="1:6" ht="31.35" customHeight="1" x14ac:dyDescent="0.25">
      <c r="A107" s="22" t="s">
        <v>93</v>
      </c>
      <c r="B107" s="22"/>
      <c r="C107" s="22"/>
      <c r="D107" s="22"/>
      <c r="E107" s="22"/>
      <c r="F107" s="22"/>
    </row>
    <row r="108" spans="1:6" ht="20.85" customHeight="1" x14ac:dyDescent="0.25">
      <c r="A108" s="22" t="s">
        <v>94</v>
      </c>
      <c r="B108" s="22"/>
      <c r="C108" s="22"/>
      <c r="D108" s="22"/>
      <c r="E108" s="22"/>
      <c r="F108" s="22"/>
    </row>
    <row r="109" spans="1:6" ht="42.6" customHeight="1" x14ac:dyDescent="0.25">
      <c r="A109" s="1" t="s">
        <v>3</v>
      </c>
      <c r="B109" s="2" t="s">
        <v>4</v>
      </c>
      <c r="C109" s="3" t="s">
        <v>5</v>
      </c>
      <c r="D109" s="3" t="s">
        <v>6</v>
      </c>
      <c r="E109" s="3" t="s">
        <v>7</v>
      </c>
      <c r="F109" s="3" t="s">
        <v>8</v>
      </c>
    </row>
    <row r="110" spans="1:6" ht="89.25" x14ac:dyDescent="0.25">
      <c r="A110" s="6" t="s">
        <v>111</v>
      </c>
      <c r="B110" s="15" t="s">
        <v>100</v>
      </c>
      <c r="C110" s="6" t="s">
        <v>98</v>
      </c>
      <c r="D110" s="6" t="s">
        <v>101</v>
      </c>
      <c r="E110" s="6"/>
      <c r="F110" s="6"/>
    </row>
    <row r="111" spans="1:6" ht="76.5" x14ac:dyDescent="0.25">
      <c r="A111" s="6" t="s">
        <v>112</v>
      </c>
      <c r="B111" s="15" t="s">
        <v>113</v>
      </c>
      <c r="C111" s="6" t="s">
        <v>98</v>
      </c>
      <c r="D111" s="6">
        <v>1</v>
      </c>
      <c r="E111" s="6"/>
      <c r="F111" s="6">
        <f t="shared" ref="F111" si="6">D111*E111</f>
        <v>0</v>
      </c>
    </row>
    <row r="112" spans="1:6" ht="89.25" x14ac:dyDescent="0.25">
      <c r="A112" s="21" t="s">
        <v>114</v>
      </c>
      <c r="B112" s="15" t="s">
        <v>100</v>
      </c>
      <c r="C112" s="6" t="s">
        <v>98</v>
      </c>
      <c r="D112" s="6" t="s">
        <v>101</v>
      </c>
      <c r="E112" s="6"/>
      <c r="F112" s="6"/>
    </row>
    <row r="113" spans="1:6" ht="63.75" x14ac:dyDescent="0.25">
      <c r="A113" s="6" t="s">
        <v>115</v>
      </c>
      <c r="B113" s="15" t="s">
        <v>116</v>
      </c>
      <c r="C113" s="6" t="s">
        <v>98</v>
      </c>
      <c r="D113" s="6">
        <v>1</v>
      </c>
      <c r="E113" s="6"/>
      <c r="F113" s="6">
        <f t="shared" ref="F113" si="7">D113*E113</f>
        <v>0</v>
      </c>
    </row>
    <row r="114" spans="1:6" ht="89.25" x14ac:dyDescent="0.25">
      <c r="A114" s="6" t="s">
        <v>117</v>
      </c>
      <c r="B114" s="4" t="s">
        <v>100</v>
      </c>
      <c r="C114" s="6" t="s">
        <v>98</v>
      </c>
      <c r="D114" s="6" t="s">
        <v>101</v>
      </c>
      <c r="E114" s="6"/>
      <c r="F114" s="6"/>
    </row>
    <row r="115" spans="1:6" ht="63.75" x14ac:dyDescent="0.25">
      <c r="A115" s="6" t="s">
        <v>118</v>
      </c>
      <c r="B115" s="4" t="s">
        <v>119</v>
      </c>
      <c r="C115" s="6" t="s">
        <v>98</v>
      </c>
      <c r="D115" s="6">
        <v>1</v>
      </c>
      <c r="E115" s="6"/>
      <c r="F115" s="6">
        <f t="shared" ref="F115" si="8">D115*E115</f>
        <v>0</v>
      </c>
    </row>
    <row r="116" spans="1:6" ht="89.25" x14ac:dyDescent="0.25">
      <c r="A116" s="6" t="s">
        <v>120</v>
      </c>
      <c r="B116" s="4" t="s">
        <v>100</v>
      </c>
      <c r="C116" s="6" t="s">
        <v>98</v>
      </c>
      <c r="D116" s="6" t="s">
        <v>101</v>
      </c>
      <c r="E116" s="6"/>
      <c r="F116" s="6"/>
    </row>
    <row r="117" spans="1:6" ht="42.6" customHeight="1" x14ac:dyDescent="0.25">
      <c r="A117" s="6"/>
      <c r="B117" s="4"/>
      <c r="C117" s="4"/>
      <c r="D117" s="6"/>
      <c r="E117" s="6"/>
      <c r="F117" s="6"/>
    </row>
    <row r="118" spans="1:6" ht="42.6" customHeight="1" x14ac:dyDescent="0.25">
      <c r="A118" s="6"/>
      <c r="B118" s="5" t="s">
        <v>121</v>
      </c>
      <c r="C118" s="4"/>
      <c r="D118" s="6"/>
      <c r="E118" s="6"/>
      <c r="F118" s="6">
        <f>SUM(F110:F117)</f>
        <v>0</v>
      </c>
    </row>
    <row r="119" spans="1:6" ht="42.6" customHeight="1" x14ac:dyDescent="0.25">
      <c r="A119" s="22" t="s">
        <v>520</v>
      </c>
      <c r="B119" s="22"/>
      <c r="C119" s="22"/>
      <c r="D119" s="22"/>
      <c r="E119" s="22"/>
      <c r="F119" s="22"/>
    </row>
    <row r="120" spans="1:6" ht="42.6" customHeight="1" x14ac:dyDescent="0.25">
      <c r="A120" s="22" t="s">
        <v>93</v>
      </c>
      <c r="B120" s="22"/>
      <c r="C120" s="22"/>
      <c r="D120" s="22"/>
      <c r="E120" s="22"/>
      <c r="F120" s="22"/>
    </row>
    <row r="121" spans="1:6" ht="42.6" customHeight="1" x14ac:dyDescent="0.25">
      <c r="A121" s="22" t="s">
        <v>94</v>
      </c>
      <c r="B121" s="22"/>
      <c r="C121" s="22"/>
      <c r="D121" s="22"/>
      <c r="E121" s="22"/>
      <c r="F121" s="22"/>
    </row>
    <row r="122" spans="1:6" ht="42.6" customHeight="1" x14ac:dyDescent="0.25">
      <c r="A122" s="1" t="s">
        <v>3</v>
      </c>
      <c r="B122" s="2" t="s">
        <v>4</v>
      </c>
      <c r="C122" s="3" t="s">
        <v>5</v>
      </c>
      <c r="D122" s="3" t="s">
        <v>6</v>
      </c>
      <c r="E122" s="3" t="s">
        <v>7</v>
      </c>
      <c r="F122" s="3" t="s">
        <v>8</v>
      </c>
    </row>
    <row r="123" spans="1:6" ht="42.6" customHeight="1" x14ac:dyDescent="0.25">
      <c r="A123" s="6"/>
      <c r="B123" s="5" t="s">
        <v>122</v>
      </c>
      <c r="C123" s="4"/>
      <c r="D123" s="6"/>
      <c r="E123" s="6"/>
      <c r="F123" s="6"/>
    </row>
    <row r="124" spans="1:6" ht="76.5" x14ac:dyDescent="0.25">
      <c r="A124" s="6" t="s">
        <v>123</v>
      </c>
      <c r="B124" s="4" t="s">
        <v>124</v>
      </c>
      <c r="C124" s="6" t="s">
        <v>28</v>
      </c>
      <c r="D124" s="6">
        <v>10</v>
      </c>
      <c r="E124" s="6"/>
      <c r="F124" s="6">
        <f>D124*E124</f>
        <v>0</v>
      </c>
    </row>
    <row r="125" spans="1:6" ht="76.5" x14ac:dyDescent="0.25">
      <c r="A125" s="6" t="s">
        <v>125</v>
      </c>
      <c r="B125" s="4" t="s">
        <v>126</v>
      </c>
      <c r="C125" s="6" t="s">
        <v>28</v>
      </c>
      <c r="D125" s="6">
        <v>10</v>
      </c>
      <c r="E125" s="6"/>
      <c r="F125" s="6">
        <f>D125*E125</f>
        <v>0</v>
      </c>
    </row>
    <row r="126" spans="1:6" ht="76.5" x14ac:dyDescent="0.25">
      <c r="A126" s="6" t="s">
        <v>127</v>
      </c>
      <c r="B126" s="4" t="s">
        <v>128</v>
      </c>
      <c r="C126" s="6" t="s">
        <v>28</v>
      </c>
      <c r="D126" s="6">
        <v>10</v>
      </c>
      <c r="E126" s="6"/>
      <c r="F126" s="6">
        <f>D126*E126</f>
        <v>0</v>
      </c>
    </row>
    <row r="127" spans="1:6" ht="63.75" x14ac:dyDescent="0.25">
      <c r="A127" s="6" t="s">
        <v>129</v>
      </c>
      <c r="B127" s="4" t="s">
        <v>130</v>
      </c>
      <c r="C127" s="6" t="s">
        <v>28</v>
      </c>
      <c r="D127" s="6">
        <v>10</v>
      </c>
      <c r="E127" s="6"/>
      <c r="F127" s="6">
        <f>D127*E127</f>
        <v>0</v>
      </c>
    </row>
    <row r="128" spans="1:6" ht="63.75" x14ac:dyDescent="0.25">
      <c r="A128" s="6" t="s">
        <v>131</v>
      </c>
      <c r="B128" s="4" t="s">
        <v>132</v>
      </c>
      <c r="C128" s="6" t="s">
        <v>28</v>
      </c>
      <c r="D128" s="6">
        <v>10</v>
      </c>
      <c r="E128" s="6"/>
      <c r="F128" s="6">
        <f>D128*E128</f>
        <v>0</v>
      </c>
    </row>
    <row r="129" spans="1:6" ht="42.6" customHeight="1" x14ac:dyDescent="0.25">
      <c r="A129" s="6"/>
      <c r="B129" s="5"/>
      <c r="C129" s="4"/>
      <c r="D129" s="6"/>
      <c r="E129" s="6"/>
      <c r="F129" s="6"/>
    </row>
    <row r="130" spans="1:6" ht="42.6" customHeight="1" x14ac:dyDescent="0.25">
      <c r="A130" s="6"/>
      <c r="B130" s="5"/>
      <c r="C130" s="4"/>
      <c r="D130" s="6"/>
      <c r="E130" s="6"/>
      <c r="F130" s="6"/>
    </row>
    <row r="131" spans="1:6" ht="42.6" customHeight="1" x14ac:dyDescent="0.25">
      <c r="A131" s="6"/>
      <c r="B131" s="5"/>
      <c r="C131" s="4"/>
      <c r="D131" s="6"/>
      <c r="E131" s="6"/>
      <c r="F131" s="6"/>
    </row>
    <row r="132" spans="1:6" ht="42.6" customHeight="1" x14ac:dyDescent="0.25">
      <c r="A132" s="6"/>
      <c r="B132" s="5" t="s">
        <v>133</v>
      </c>
      <c r="C132" s="4"/>
      <c r="D132" s="6"/>
      <c r="E132" s="6"/>
      <c r="F132" s="6">
        <f>SUM(F124:F131)</f>
        <v>0</v>
      </c>
    </row>
    <row r="133" spans="1:6" ht="42.6" customHeight="1" x14ac:dyDescent="0.25">
      <c r="A133" s="22" t="s">
        <v>520</v>
      </c>
      <c r="B133" s="22"/>
      <c r="C133" s="22"/>
      <c r="D133" s="22"/>
      <c r="E133" s="22"/>
      <c r="F133" s="22"/>
    </row>
    <row r="134" spans="1:6" ht="42.6" customHeight="1" x14ac:dyDescent="0.25">
      <c r="A134" s="22" t="s">
        <v>93</v>
      </c>
      <c r="B134" s="22"/>
      <c r="C134" s="22"/>
      <c r="D134" s="22"/>
      <c r="E134" s="22"/>
      <c r="F134" s="22"/>
    </row>
    <row r="135" spans="1:6" ht="42.6" customHeight="1" x14ac:dyDescent="0.25">
      <c r="A135" s="22" t="s">
        <v>134</v>
      </c>
      <c r="B135" s="22"/>
      <c r="C135" s="22"/>
      <c r="D135" s="22"/>
      <c r="E135" s="22"/>
      <c r="F135" s="22"/>
    </row>
    <row r="136" spans="1:6" ht="42.6" customHeight="1" x14ac:dyDescent="0.25">
      <c r="A136" s="1" t="s">
        <v>3</v>
      </c>
      <c r="B136" s="2" t="s">
        <v>4</v>
      </c>
      <c r="C136" s="3" t="s">
        <v>5</v>
      </c>
      <c r="D136" s="3" t="s">
        <v>6</v>
      </c>
      <c r="E136" s="3" t="s">
        <v>7</v>
      </c>
      <c r="F136" s="3" t="s">
        <v>8</v>
      </c>
    </row>
    <row r="137" spans="1:6" ht="42.6" customHeight="1" x14ac:dyDescent="0.25">
      <c r="A137" s="6"/>
      <c r="B137" s="5" t="s">
        <v>135</v>
      </c>
      <c r="C137" s="4"/>
      <c r="D137" s="6"/>
      <c r="E137" s="6"/>
      <c r="F137" s="6"/>
    </row>
    <row r="138" spans="1:6" ht="51" x14ac:dyDescent="0.25">
      <c r="A138" s="6" t="s">
        <v>136</v>
      </c>
      <c r="B138" s="4" t="s">
        <v>137</v>
      </c>
      <c r="C138" s="6" t="s">
        <v>98</v>
      </c>
      <c r="D138" s="6">
        <v>400</v>
      </c>
      <c r="E138" s="6"/>
      <c r="F138" s="6">
        <f>D138*E138</f>
        <v>0</v>
      </c>
    </row>
    <row r="139" spans="1:6" ht="42.6" customHeight="1" x14ac:dyDescent="0.25">
      <c r="A139" s="6"/>
      <c r="B139" s="5" t="s">
        <v>138</v>
      </c>
      <c r="C139" s="6"/>
      <c r="D139" s="6"/>
      <c r="E139" s="6"/>
      <c r="F139" s="6"/>
    </row>
    <row r="140" spans="1:6" ht="42.6" customHeight="1" x14ac:dyDescent="0.25">
      <c r="A140" s="6"/>
      <c r="B140" s="17" t="s">
        <v>139</v>
      </c>
      <c r="C140" s="6"/>
      <c r="D140" s="6"/>
      <c r="E140" s="6"/>
      <c r="F140" s="6"/>
    </row>
    <row r="141" spans="1:6" ht="76.5" x14ac:dyDescent="0.25">
      <c r="A141" s="6" t="s">
        <v>140</v>
      </c>
      <c r="B141" s="4" t="s">
        <v>141</v>
      </c>
      <c r="C141" s="6" t="s">
        <v>142</v>
      </c>
      <c r="D141" s="6">
        <v>300</v>
      </c>
      <c r="E141" s="6"/>
      <c r="F141" s="6">
        <f>D141*E141</f>
        <v>0</v>
      </c>
    </row>
    <row r="142" spans="1:6" ht="38.25" x14ac:dyDescent="0.25">
      <c r="A142" s="6"/>
      <c r="B142" s="17" t="s">
        <v>143</v>
      </c>
      <c r="C142" s="6"/>
      <c r="D142" s="6"/>
      <c r="E142" s="6"/>
      <c r="F142" s="6"/>
    </row>
    <row r="143" spans="1:6" ht="42.6" customHeight="1" x14ac:dyDescent="0.25">
      <c r="A143" s="6" t="s">
        <v>144</v>
      </c>
      <c r="B143" s="4" t="s">
        <v>145</v>
      </c>
      <c r="C143" s="6" t="s">
        <v>142</v>
      </c>
      <c r="D143" s="6">
        <v>500</v>
      </c>
      <c r="E143" s="6"/>
      <c r="F143" s="6">
        <f>D143*E143</f>
        <v>0</v>
      </c>
    </row>
    <row r="144" spans="1:6" ht="42.6" customHeight="1" x14ac:dyDescent="0.25">
      <c r="A144" s="6"/>
      <c r="B144" s="17" t="s">
        <v>146</v>
      </c>
      <c r="C144" s="6"/>
      <c r="D144" s="6"/>
      <c r="E144" s="6"/>
      <c r="F144" s="6"/>
    </row>
    <row r="145" spans="1:6" ht="51" x14ac:dyDescent="0.25">
      <c r="A145" s="6" t="s">
        <v>147</v>
      </c>
      <c r="B145" s="4" t="s">
        <v>148</v>
      </c>
      <c r="C145" s="6" t="s">
        <v>142</v>
      </c>
      <c r="D145" s="6">
        <v>500</v>
      </c>
      <c r="E145" s="6"/>
      <c r="F145" s="6">
        <f>D145*E145</f>
        <v>0</v>
      </c>
    </row>
    <row r="146" spans="1:6" ht="42.6" customHeight="1" x14ac:dyDescent="0.25">
      <c r="A146" s="6"/>
      <c r="B146" s="5"/>
      <c r="C146" s="4"/>
      <c r="D146" s="6"/>
      <c r="E146" s="6"/>
      <c r="F146" s="6"/>
    </row>
    <row r="147" spans="1:6" ht="42.6" customHeight="1" x14ac:dyDescent="0.25">
      <c r="A147" s="6"/>
      <c r="B147" s="5"/>
      <c r="C147" s="4"/>
      <c r="D147" s="6"/>
      <c r="E147" s="6"/>
      <c r="F147" s="6"/>
    </row>
    <row r="148" spans="1:6" ht="42.6" customHeight="1" x14ac:dyDescent="0.25">
      <c r="A148" s="6"/>
      <c r="B148" s="5" t="s">
        <v>133</v>
      </c>
      <c r="C148" s="4"/>
      <c r="D148" s="6"/>
      <c r="E148" s="6"/>
      <c r="F148" s="6">
        <f>SUM(F137:F147)</f>
        <v>0</v>
      </c>
    </row>
    <row r="149" spans="1:6" ht="42.6" customHeight="1" x14ac:dyDescent="0.25">
      <c r="A149" s="22" t="s">
        <v>520</v>
      </c>
      <c r="B149" s="22"/>
      <c r="C149" s="22"/>
      <c r="D149" s="22"/>
      <c r="E149" s="22"/>
      <c r="F149" s="22"/>
    </row>
    <row r="150" spans="1:6" ht="42.6" customHeight="1" x14ac:dyDescent="0.25">
      <c r="A150" s="22" t="s">
        <v>93</v>
      </c>
      <c r="B150" s="22"/>
      <c r="C150" s="22"/>
      <c r="D150" s="22"/>
      <c r="E150" s="22"/>
      <c r="F150" s="22"/>
    </row>
    <row r="151" spans="1:6" ht="42.6" customHeight="1" x14ac:dyDescent="0.25">
      <c r="A151" s="22" t="s">
        <v>149</v>
      </c>
      <c r="B151" s="22"/>
      <c r="C151" s="22"/>
      <c r="D151" s="22"/>
      <c r="E151" s="22"/>
      <c r="F151" s="22"/>
    </row>
    <row r="152" spans="1:6" ht="42.6" customHeight="1" x14ac:dyDescent="0.25">
      <c r="A152" s="1" t="s">
        <v>3</v>
      </c>
      <c r="B152" s="2" t="s">
        <v>4</v>
      </c>
      <c r="C152" s="3" t="s">
        <v>5</v>
      </c>
      <c r="D152" s="3" t="s">
        <v>6</v>
      </c>
      <c r="E152" s="3" t="s">
        <v>7</v>
      </c>
      <c r="F152" s="3" t="s">
        <v>8</v>
      </c>
    </row>
    <row r="153" spans="1:6" ht="42.6" customHeight="1" x14ac:dyDescent="0.25">
      <c r="A153" s="6"/>
      <c r="B153" s="5" t="s">
        <v>150</v>
      </c>
      <c r="C153" s="4"/>
      <c r="D153" s="6"/>
      <c r="E153" s="6"/>
      <c r="F153" s="6"/>
    </row>
    <row r="154" spans="1:6" ht="42.6" customHeight="1" x14ac:dyDescent="0.25">
      <c r="A154" s="6"/>
      <c r="B154" s="17" t="s">
        <v>151</v>
      </c>
      <c r="C154" s="4"/>
      <c r="D154" s="6"/>
      <c r="E154" s="6"/>
      <c r="F154" s="6"/>
    </row>
    <row r="155" spans="1:6" ht="42.6" customHeight="1" x14ac:dyDescent="0.25">
      <c r="A155" s="6" t="s">
        <v>152</v>
      </c>
      <c r="B155" s="4" t="s">
        <v>153</v>
      </c>
      <c r="C155" s="6" t="s">
        <v>154</v>
      </c>
      <c r="D155" s="6">
        <v>20</v>
      </c>
      <c r="E155" s="6"/>
      <c r="F155" s="6">
        <f>D155*E155</f>
        <v>0</v>
      </c>
    </row>
    <row r="156" spans="1:6" ht="42.6" customHeight="1" x14ac:dyDescent="0.25">
      <c r="A156" s="6"/>
      <c r="B156" s="17" t="s">
        <v>155</v>
      </c>
      <c r="C156" s="4"/>
      <c r="D156" s="6"/>
      <c r="E156" s="6"/>
      <c r="F156" s="6"/>
    </row>
    <row r="157" spans="1:6" ht="42.6" customHeight="1" x14ac:dyDescent="0.25">
      <c r="A157" s="6" t="s">
        <v>156</v>
      </c>
      <c r="B157" s="4" t="s">
        <v>157</v>
      </c>
      <c r="C157" s="6" t="s">
        <v>154</v>
      </c>
      <c r="D157" s="6">
        <v>20</v>
      </c>
      <c r="E157" s="6"/>
      <c r="F157" s="6">
        <f>D157*E157</f>
        <v>0</v>
      </c>
    </row>
    <row r="158" spans="1:6" ht="42.6" customHeight="1" x14ac:dyDescent="0.25">
      <c r="A158" s="6"/>
      <c r="B158" s="17" t="s">
        <v>158</v>
      </c>
      <c r="C158" s="4"/>
      <c r="D158" s="6"/>
      <c r="E158" s="6"/>
      <c r="F158" s="6"/>
    </row>
    <row r="159" spans="1:6" ht="42.6" customHeight="1" x14ac:dyDescent="0.25">
      <c r="A159" s="6" t="s">
        <v>159</v>
      </c>
      <c r="B159" s="4" t="s">
        <v>160</v>
      </c>
      <c r="C159" s="6" t="s">
        <v>154</v>
      </c>
      <c r="D159" s="6">
        <v>20</v>
      </c>
      <c r="E159" s="6"/>
      <c r="F159" s="6">
        <f>D159*E159</f>
        <v>0</v>
      </c>
    </row>
    <row r="160" spans="1:6" ht="42.6" customHeight="1" x14ac:dyDescent="0.25">
      <c r="A160" s="6"/>
      <c r="B160" s="17" t="s">
        <v>161</v>
      </c>
      <c r="C160" s="4"/>
      <c r="D160" s="6"/>
      <c r="E160" s="6"/>
      <c r="F160" s="6"/>
    </row>
    <row r="161" spans="1:6" ht="42.6" customHeight="1" x14ac:dyDescent="0.25">
      <c r="A161" s="6" t="s">
        <v>162</v>
      </c>
      <c r="B161" s="4" t="s">
        <v>163</v>
      </c>
      <c r="C161" s="6" t="s">
        <v>154</v>
      </c>
      <c r="D161" s="6">
        <v>20</v>
      </c>
      <c r="E161" s="6"/>
      <c r="F161" s="6">
        <f>D161*E161</f>
        <v>0</v>
      </c>
    </row>
    <row r="162" spans="1:6" ht="42.6" customHeight="1" x14ac:dyDescent="0.25">
      <c r="A162" s="6"/>
      <c r="B162" s="4"/>
      <c r="C162" s="4"/>
      <c r="D162" s="6"/>
      <c r="E162" s="6"/>
      <c r="F162" s="6"/>
    </row>
    <row r="163" spans="1:6" ht="42.6" customHeight="1" x14ac:dyDescent="0.25">
      <c r="A163" s="6"/>
      <c r="B163" s="4"/>
      <c r="C163" s="4"/>
      <c r="D163" s="6"/>
      <c r="E163" s="6"/>
      <c r="F163" s="6"/>
    </row>
    <row r="164" spans="1:6" ht="42.6" customHeight="1" x14ac:dyDescent="0.25">
      <c r="A164" s="6"/>
      <c r="B164" s="4"/>
      <c r="C164" s="4"/>
      <c r="D164" s="6"/>
      <c r="E164" s="6"/>
      <c r="F164" s="6"/>
    </row>
    <row r="165" spans="1:6" ht="42.6" customHeight="1" x14ac:dyDescent="0.25">
      <c r="A165" s="6"/>
      <c r="B165" s="5" t="s">
        <v>164</v>
      </c>
      <c r="C165" s="4"/>
      <c r="D165" s="6"/>
      <c r="E165" s="6"/>
      <c r="F165" s="6">
        <f>SUM(F153:F164)</f>
        <v>0</v>
      </c>
    </row>
    <row r="166" spans="1:6" ht="42.6" customHeight="1" x14ac:dyDescent="0.25">
      <c r="A166" s="22" t="s">
        <v>520</v>
      </c>
      <c r="B166" s="22"/>
      <c r="C166" s="22"/>
      <c r="D166" s="22"/>
      <c r="E166" s="22"/>
      <c r="F166" s="22"/>
    </row>
    <row r="167" spans="1:6" ht="42.6" customHeight="1" x14ac:dyDescent="0.25">
      <c r="A167" s="22" t="s">
        <v>93</v>
      </c>
      <c r="B167" s="22"/>
      <c r="C167" s="22"/>
      <c r="D167" s="22"/>
      <c r="E167" s="22"/>
      <c r="F167" s="22"/>
    </row>
    <row r="168" spans="1:6" ht="42.6" customHeight="1" x14ac:dyDescent="0.25">
      <c r="A168" s="22"/>
      <c r="B168" s="22"/>
      <c r="C168" s="22"/>
      <c r="D168" s="22"/>
      <c r="E168" s="22"/>
      <c r="F168" s="22"/>
    </row>
    <row r="169" spans="1:6" ht="20.85" customHeight="1" x14ac:dyDescent="0.25">
      <c r="A169" s="23" t="s">
        <v>91</v>
      </c>
      <c r="B169" s="23"/>
      <c r="C169" s="23"/>
      <c r="D169" s="23"/>
      <c r="E169" s="23"/>
      <c r="F169" s="23"/>
    </row>
    <row r="170" spans="1:6" ht="21.2" customHeight="1" x14ac:dyDescent="0.25">
      <c r="A170" s="23"/>
      <c r="B170" s="23"/>
      <c r="C170" s="23"/>
      <c r="D170" s="23"/>
      <c r="E170" s="23"/>
      <c r="F170" s="23"/>
    </row>
    <row r="171" spans="1:6" ht="21.2" customHeight="1" x14ac:dyDescent="0.25">
      <c r="A171" s="24" t="s">
        <v>110</v>
      </c>
      <c r="B171" s="24"/>
      <c r="C171" s="24"/>
      <c r="D171" s="24"/>
      <c r="E171" s="24"/>
      <c r="F171" s="4">
        <f>F105</f>
        <v>0</v>
      </c>
    </row>
    <row r="172" spans="1:6" ht="21.2" customHeight="1" x14ac:dyDescent="0.25">
      <c r="A172" s="25" t="s">
        <v>121</v>
      </c>
      <c r="B172" s="25"/>
      <c r="C172" s="25"/>
      <c r="D172" s="25"/>
      <c r="E172" s="25"/>
      <c r="F172" s="4">
        <f>F118</f>
        <v>0</v>
      </c>
    </row>
    <row r="173" spans="1:6" ht="20.85" customHeight="1" x14ac:dyDescent="0.25">
      <c r="A173" s="25" t="s">
        <v>133</v>
      </c>
      <c r="B173" s="25"/>
      <c r="C173" s="25"/>
      <c r="D173" s="25"/>
      <c r="E173" s="25"/>
      <c r="F173" s="4">
        <f>F148</f>
        <v>0</v>
      </c>
    </row>
    <row r="174" spans="1:6" ht="20.85" customHeight="1" x14ac:dyDescent="0.25">
      <c r="A174" s="25" t="s">
        <v>164</v>
      </c>
      <c r="B174" s="25"/>
      <c r="C174" s="25"/>
      <c r="D174" s="25"/>
      <c r="E174" s="25"/>
      <c r="F174" s="4">
        <f>F165</f>
        <v>0</v>
      </c>
    </row>
    <row r="175" spans="1:6" ht="20.85" customHeight="1" x14ac:dyDescent="0.25">
      <c r="A175" s="26" t="s">
        <v>92</v>
      </c>
      <c r="B175" s="26"/>
      <c r="C175" s="26"/>
      <c r="D175" s="26"/>
      <c r="E175" s="26"/>
      <c r="F175" s="5">
        <f>SUM(F171:F174)</f>
        <v>0</v>
      </c>
    </row>
    <row r="176" spans="1:6" ht="20.85" customHeight="1" x14ac:dyDescent="0.25">
      <c r="A176" s="13"/>
      <c r="B176" s="13"/>
      <c r="C176" s="13"/>
      <c r="D176" s="13"/>
      <c r="E176" s="13"/>
      <c r="F176" s="11"/>
    </row>
    <row r="177" spans="1:6" ht="20.85" customHeight="1" x14ac:dyDescent="0.25">
      <c r="A177" s="13"/>
      <c r="B177" s="13"/>
      <c r="C177" s="13"/>
      <c r="D177" s="13"/>
      <c r="E177" s="13"/>
      <c r="F177" s="11"/>
    </row>
    <row r="178" spans="1:6" ht="20.85" customHeight="1" x14ac:dyDescent="0.25">
      <c r="A178" s="13"/>
      <c r="B178" s="13"/>
      <c r="C178" s="13"/>
      <c r="D178" s="13"/>
      <c r="E178" s="13"/>
      <c r="F178" s="11"/>
    </row>
    <row r="179" spans="1:6" ht="20.85" customHeight="1" x14ac:dyDescent="0.25">
      <c r="A179" s="13"/>
      <c r="B179" s="13"/>
      <c r="C179" s="13"/>
      <c r="D179" s="13"/>
      <c r="E179" s="13"/>
      <c r="F179" s="11"/>
    </row>
    <row r="180" spans="1:6" ht="20.85" customHeight="1" x14ac:dyDescent="0.25">
      <c r="A180" s="13"/>
      <c r="B180" s="13"/>
      <c r="C180" s="13"/>
      <c r="D180" s="13"/>
      <c r="E180" s="13"/>
      <c r="F180" s="11"/>
    </row>
    <row r="181" spans="1:6" ht="20.85" customHeight="1" x14ac:dyDescent="0.25">
      <c r="A181" s="13"/>
      <c r="B181" s="13"/>
      <c r="C181" s="13"/>
      <c r="D181" s="13"/>
      <c r="E181" s="13"/>
      <c r="F181" s="11"/>
    </row>
    <row r="182" spans="1:6" ht="20.85" customHeight="1" x14ac:dyDescent="0.25">
      <c r="A182" s="13"/>
      <c r="B182" s="13"/>
      <c r="C182" s="13"/>
      <c r="D182" s="13"/>
      <c r="E182" s="13"/>
      <c r="F182" s="11"/>
    </row>
    <row r="183" spans="1:6" ht="20.85" customHeight="1" x14ac:dyDescent="0.25">
      <c r="A183" s="13"/>
      <c r="B183" s="13"/>
      <c r="C183" s="13"/>
      <c r="D183" s="13"/>
      <c r="E183" s="13"/>
      <c r="F183" s="11"/>
    </row>
    <row r="184" spans="1:6" ht="20.85" customHeight="1" x14ac:dyDescent="0.25">
      <c r="A184" s="13"/>
      <c r="B184" s="13"/>
      <c r="C184" s="13"/>
      <c r="D184" s="13"/>
      <c r="E184" s="13"/>
      <c r="F184" s="11"/>
    </row>
    <row r="185" spans="1:6" ht="20.85" customHeight="1" x14ac:dyDescent="0.25">
      <c r="A185" s="13"/>
      <c r="B185" s="13"/>
      <c r="C185" s="13"/>
      <c r="D185" s="13"/>
      <c r="E185" s="13"/>
      <c r="F185" s="11"/>
    </row>
    <row r="186" spans="1:6" ht="20.85" customHeight="1" x14ac:dyDescent="0.25">
      <c r="A186" s="13"/>
      <c r="B186" s="13"/>
      <c r="C186" s="13"/>
      <c r="D186" s="13"/>
      <c r="E186" s="13"/>
      <c r="F186" s="11"/>
    </row>
    <row r="187" spans="1:6" ht="20.85" customHeight="1" x14ac:dyDescent="0.25">
      <c r="A187" s="13"/>
      <c r="B187" s="13"/>
      <c r="C187" s="13"/>
      <c r="D187" s="13"/>
      <c r="E187" s="13"/>
      <c r="F187" s="11"/>
    </row>
    <row r="188" spans="1:6" ht="20.85" customHeight="1" x14ac:dyDescent="0.25">
      <c r="A188" s="13"/>
      <c r="B188" s="13"/>
      <c r="C188" s="13"/>
      <c r="D188" s="13"/>
      <c r="E188" s="13"/>
      <c r="F188" s="11"/>
    </row>
    <row r="189" spans="1:6" ht="20.85" customHeight="1" x14ac:dyDescent="0.25">
      <c r="A189" s="13"/>
      <c r="B189" s="13"/>
      <c r="C189" s="13"/>
      <c r="D189" s="13"/>
      <c r="E189" s="13"/>
      <c r="F189" s="11"/>
    </row>
    <row r="190" spans="1:6" ht="20.85" customHeight="1" x14ac:dyDescent="0.25">
      <c r="A190" s="13"/>
      <c r="B190" s="13"/>
      <c r="C190" s="13"/>
      <c r="D190" s="13"/>
      <c r="E190" s="13"/>
      <c r="F190" s="11"/>
    </row>
    <row r="191" spans="1:6" ht="20.85" customHeight="1" x14ac:dyDescent="0.25">
      <c r="A191" s="13"/>
      <c r="B191" s="13"/>
      <c r="C191" s="13"/>
      <c r="D191" s="13"/>
      <c r="E191" s="13"/>
      <c r="F191" s="11"/>
    </row>
    <row r="192" spans="1:6" ht="20.85" customHeight="1" x14ac:dyDescent="0.25">
      <c r="A192" s="13"/>
      <c r="B192" s="13"/>
      <c r="C192" s="13"/>
      <c r="D192" s="13"/>
      <c r="E192" s="13"/>
      <c r="F192" s="11"/>
    </row>
    <row r="193" spans="1:6" ht="20.85" customHeight="1" x14ac:dyDescent="0.25">
      <c r="A193" s="13"/>
      <c r="B193" s="13"/>
      <c r="C193" s="13"/>
      <c r="D193" s="13"/>
      <c r="E193" s="13"/>
      <c r="F193" s="11"/>
    </row>
    <row r="194" spans="1:6" ht="20.85" customHeight="1" x14ac:dyDescent="0.25">
      <c r="A194" s="13"/>
      <c r="B194" s="13"/>
      <c r="C194" s="13"/>
      <c r="D194" s="13"/>
      <c r="E194" s="13"/>
      <c r="F194" s="11"/>
    </row>
    <row r="195" spans="1:6" ht="20.85" customHeight="1" x14ac:dyDescent="0.25">
      <c r="A195" s="13"/>
      <c r="B195" s="13"/>
      <c r="C195" s="13"/>
      <c r="D195" s="13"/>
      <c r="E195" s="13"/>
      <c r="F195" s="11"/>
    </row>
    <row r="196" spans="1:6" ht="20.85" customHeight="1" x14ac:dyDescent="0.25">
      <c r="A196" s="13"/>
      <c r="B196" s="13"/>
      <c r="C196" s="13"/>
      <c r="D196" s="13"/>
      <c r="E196" s="13"/>
      <c r="F196" s="11"/>
    </row>
    <row r="197" spans="1:6" ht="20.85" customHeight="1" x14ac:dyDescent="0.25">
      <c r="A197" s="13"/>
      <c r="B197" s="13"/>
      <c r="C197" s="13"/>
      <c r="D197" s="13"/>
      <c r="E197" s="13"/>
      <c r="F197" s="11"/>
    </row>
    <row r="198" spans="1:6" ht="20.85" customHeight="1" x14ac:dyDescent="0.25">
      <c r="A198" s="13"/>
      <c r="B198" s="13"/>
      <c r="C198" s="13"/>
      <c r="D198" s="13"/>
      <c r="E198" s="13"/>
      <c r="F198" s="11"/>
    </row>
    <row r="199" spans="1:6" ht="20.85" customHeight="1" x14ac:dyDescent="0.25">
      <c r="A199" s="22" t="s">
        <v>520</v>
      </c>
      <c r="B199" s="22"/>
      <c r="C199" s="22"/>
      <c r="D199" s="22"/>
      <c r="E199" s="22"/>
      <c r="F199" s="22"/>
    </row>
    <row r="200" spans="1:6" ht="20.85" customHeight="1" x14ac:dyDescent="0.25">
      <c r="A200" s="22" t="s">
        <v>165</v>
      </c>
      <c r="B200" s="22"/>
      <c r="C200" s="22"/>
      <c r="D200" s="22"/>
      <c r="E200" s="22"/>
      <c r="F200" s="22"/>
    </row>
    <row r="201" spans="1:6" ht="20.85" customHeight="1" x14ac:dyDescent="0.25">
      <c r="A201" s="22" t="s">
        <v>166</v>
      </c>
      <c r="B201" s="22"/>
      <c r="C201" s="22"/>
      <c r="D201" s="22"/>
      <c r="E201" s="22"/>
      <c r="F201" s="22"/>
    </row>
    <row r="202" spans="1:6" ht="20.85" customHeight="1" x14ac:dyDescent="0.25">
      <c r="A202" s="1" t="s">
        <v>3</v>
      </c>
      <c r="B202" s="2" t="s">
        <v>4</v>
      </c>
      <c r="C202" s="3" t="s">
        <v>5</v>
      </c>
      <c r="D202" s="3" t="s">
        <v>6</v>
      </c>
      <c r="E202" s="3" t="s">
        <v>7</v>
      </c>
      <c r="F202" s="3" t="s">
        <v>8</v>
      </c>
    </row>
    <row r="203" spans="1:6" ht="20.85" customHeight="1" x14ac:dyDescent="0.25">
      <c r="A203" s="7"/>
      <c r="B203" s="8" t="s">
        <v>167</v>
      </c>
      <c r="C203" s="14"/>
      <c r="D203" s="14"/>
      <c r="E203" s="14"/>
      <c r="F203" s="14"/>
    </row>
    <row r="204" spans="1:6" ht="76.5" x14ac:dyDescent="0.25">
      <c r="A204" s="6" t="s">
        <v>168</v>
      </c>
      <c r="B204" s="15" t="s">
        <v>169</v>
      </c>
      <c r="C204" s="16" t="s">
        <v>170</v>
      </c>
      <c r="D204" s="16">
        <v>10</v>
      </c>
      <c r="E204" s="16"/>
      <c r="F204" s="16">
        <f t="shared" ref="F204:F211" si="9">E204*D204</f>
        <v>0</v>
      </c>
    </row>
    <row r="205" spans="1:6" ht="76.5" x14ac:dyDescent="0.25">
      <c r="A205" s="6" t="s">
        <v>171</v>
      </c>
      <c r="B205" s="15" t="s">
        <v>172</v>
      </c>
      <c r="C205" s="16" t="s">
        <v>170</v>
      </c>
      <c r="D205" s="16">
        <v>10</v>
      </c>
      <c r="E205" s="16"/>
      <c r="F205" s="16">
        <f t="shared" si="9"/>
        <v>0</v>
      </c>
    </row>
    <row r="206" spans="1:6" ht="51" x14ac:dyDescent="0.25">
      <c r="A206" s="6" t="s">
        <v>173</v>
      </c>
      <c r="B206" s="15" t="s">
        <v>174</v>
      </c>
      <c r="C206" s="16" t="s">
        <v>170</v>
      </c>
      <c r="D206" s="16">
        <v>10</v>
      </c>
      <c r="E206" s="16"/>
      <c r="F206" s="16">
        <f t="shared" si="9"/>
        <v>0</v>
      </c>
    </row>
    <row r="207" spans="1:6" ht="51" x14ac:dyDescent="0.25">
      <c r="A207" s="6" t="s">
        <v>175</v>
      </c>
      <c r="B207" s="15" t="s">
        <v>176</v>
      </c>
      <c r="C207" s="16" t="s">
        <v>170</v>
      </c>
      <c r="D207" s="16">
        <v>10</v>
      </c>
      <c r="E207" s="16"/>
      <c r="F207" s="16">
        <f t="shared" si="9"/>
        <v>0</v>
      </c>
    </row>
    <row r="208" spans="1:6" ht="51" x14ac:dyDescent="0.25">
      <c r="A208" s="6" t="s">
        <v>177</v>
      </c>
      <c r="B208" s="15" t="s">
        <v>178</v>
      </c>
      <c r="C208" s="16" t="s">
        <v>170</v>
      </c>
      <c r="D208" s="16">
        <v>10</v>
      </c>
      <c r="E208" s="16"/>
      <c r="F208" s="16">
        <f t="shared" si="9"/>
        <v>0</v>
      </c>
    </row>
    <row r="209" spans="1:6" ht="51" x14ac:dyDescent="0.25">
      <c r="A209" s="6" t="s">
        <v>179</v>
      </c>
      <c r="B209" s="15" t="s">
        <v>180</v>
      </c>
      <c r="C209" s="16" t="s">
        <v>170</v>
      </c>
      <c r="D209" s="16">
        <v>10</v>
      </c>
      <c r="E209" s="16"/>
      <c r="F209" s="16">
        <f t="shared" si="9"/>
        <v>0</v>
      </c>
    </row>
    <row r="210" spans="1:6" ht="51" x14ac:dyDescent="0.25">
      <c r="A210" s="6" t="s">
        <v>181</v>
      </c>
      <c r="B210" s="15" t="s">
        <v>182</v>
      </c>
      <c r="C210" s="16" t="s">
        <v>170</v>
      </c>
      <c r="D210" s="16">
        <v>10</v>
      </c>
      <c r="E210" s="16"/>
      <c r="F210" s="16">
        <f t="shared" si="9"/>
        <v>0</v>
      </c>
    </row>
    <row r="211" spans="1:6" ht="89.25" x14ac:dyDescent="0.25">
      <c r="A211" s="6" t="s">
        <v>183</v>
      </c>
      <c r="B211" s="15" t="s">
        <v>184</v>
      </c>
      <c r="C211" s="16" t="s">
        <v>170</v>
      </c>
      <c r="D211" s="16">
        <v>10</v>
      </c>
      <c r="E211" s="16"/>
      <c r="F211" s="16">
        <f t="shared" si="9"/>
        <v>0</v>
      </c>
    </row>
    <row r="212" spans="1:6" ht="25.5" x14ac:dyDescent="0.25">
      <c r="A212" s="6"/>
      <c r="B212" s="8" t="s">
        <v>185</v>
      </c>
      <c r="C212" s="14"/>
      <c r="D212" s="14"/>
      <c r="E212" s="14"/>
      <c r="F212" s="14"/>
    </row>
    <row r="213" spans="1:6" ht="76.5" x14ac:dyDescent="0.25">
      <c r="A213" s="6" t="s">
        <v>186</v>
      </c>
      <c r="B213" s="15" t="s">
        <v>187</v>
      </c>
      <c r="C213" s="16" t="s">
        <v>170</v>
      </c>
      <c r="D213" s="16">
        <v>10</v>
      </c>
      <c r="E213" s="16"/>
      <c r="F213" s="16">
        <f t="shared" ref="F213:F218" si="10">E213*D213</f>
        <v>0</v>
      </c>
    </row>
    <row r="214" spans="1:6" ht="76.5" x14ac:dyDescent="0.25">
      <c r="A214" s="6" t="s">
        <v>188</v>
      </c>
      <c r="B214" s="15" t="s">
        <v>189</v>
      </c>
      <c r="C214" s="16" t="s">
        <v>170</v>
      </c>
      <c r="D214" s="16">
        <v>10</v>
      </c>
      <c r="E214" s="16"/>
      <c r="F214" s="16">
        <f t="shared" si="10"/>
        <v>0</v>
      </c>
    </row>
    <row r="215" spans="1:6" ht="63.75" x14ac:dyDescent="0.25">
      <c r="A215" s="6" t="s">
        <v>190</v>
      </c>
      <c r="B215" s="15" t="s">
        <v>191</v>
      </c>
      <c r="C215" s="16" t="s">
        <v>170</v>
      </c>
      <c r="D215" s="16">
        <v>10</v>
      </c>
      <c r="E215" s="16"/>
      <c r="F215" s="16">
        <f t="shared" si="10"/>
        <v>0</v>
      </c>
    </row>
    <row r="216" spans="1:6" ht="51" x14ac:dyDescent="0.25">
      <c r="A216" s="6" t="s">
        <v>192</v>
      </c>
      <c r="B216" s="15" t="s">
        <v>193</v>
      </c>
      <c r="C216" s="16" t="s">
        <v>170</v>
      </c>
      <c r="D216" s="16">
        <v>10</v>
      </c>
      <c r="E216" s="16"/>
      <c r="F216" s="16">
        <f t="shared" si="10"/>
        <v>0</v>
      </c>
    </row>
    <row r="217" spans="1:6" ht="51" x14ac:dyDescent="0.25">
      <c r="A217" s="6" t="s">
        <v>194</v>
      </c>
      <c r="B217" s="15" t="s">
        <v>195</v>
      </c>
      <c r="C217" s="16" t="s">
        <v>170</v>
      </c>
      <c r="D217" s="16">
        <v>10</v>
      </c>
      <c r="E217" s="16"/>
      <c r="F217" s="16">
        <f t="shared" si="10"/>
        <v>0</v>
      </c>
    </row>
    <row r="218" spans="1:6" ht="63.75" x14ac:dyDescent="0.25">
      <c r="A218" s="6" t="s">
        <v>196</v>
      </c>
      <c r="B218" s="15" t="s">
        <v>197</v>
      </c>
      <c r="C218" s="16" t="s">
        <v>170</v>
      </c>
      <c r="D218" s="16">
        <v>10</v>
      </c>
      <c r="E218" s="16"/>
      <c r="F218" s="16">
        <f t="shared" si="10"/>
        <v>0</v>
      </c>
    </row>
    <row r="219" spans="1:6" ht="35.25" customHeight="1" x14ac:dyDescent="0.25">
      <c r="A219" s="7"/>
      <c r="B219" s="5" t="s">
        <v>198</v>
      </c>
      <c r="C219" s="14"/>
      <c r="D219" s="14"/>
      <c r="E219" s="14"/>
      <c r="F219" s="14">
        <f>SUM(F204:F217)</f>
        <v>0</v>
      </c>
    </row>
    <row r="220" spans="1:6" ht="20.85" customHeight="1" x14ac:dyDescent="0.25">
      <c r="A220" s="22" t="s">
        <v>520</v>
      </c>
      <c r="B220" s="22"/>
      <c r="C220" s="22"/>
      <c r="D220" s="22"/>
      <c r="E220" s="22"/>
      <c r="F220" s="22"/>
    </row>
    <row r="221" spans="1:6" ht="20.85" customHeight="1" x14ac:dyDescent="0.25">
      <c r="A221" s="22" t="s">
        <v>165</v>
      </c>
      <c r="B221" s="22"/>
      <c r="C221" s="22"/>
      <c r="D221" s="22"/>
      <c r="E221" s="22"/>
      <c r="F221" s="22"/>
    </row>
    <row r="222" spans="1:6" ht="20.85" customHeight="1" x14ac:dyDescent="0.25">
      <c r="A222" s="22" t="s">
        <v>166</v>
      </c>
      <c r="B222" s="22"/>
      <c r="C222" s="22"/>
      <c r="D222" s="22"/>
      <c r="E222" s="22"/>
      <c r="F222" s="22"/>
    </row>
    <row r="223" spans="1:6" ht="20.85" customHeight="1" x14ac:dyDescent="0.25">
      <c r="A223" s="1" t="s">
        <v>3</v>
      </c>
      <c r="B223" s="2" t="s">
        <v>4</v>
      </c>
      <c r="C223" s="3" t="s">
        <v>5</v>
      </c>
      <c r="D223" s="3" t="s">
        <v>6</v>
      </c>
      <c r="E223" s="3" t="s">
        <v>7</v>
      </c>
      <c r="F223" s="3" t="s">
        <v>8</v>
      </c>
    </row>
    <row r="224" spans="1:6" ht="51" x14ac:dyDescent="0.25">
      <c r="A224" s="6" t="s">
        <v>194</v>
      </c>
      <c r="B224" s="15" t="s">
        <v>199</v>
      </c>
      <c r="C224" s="16" t="s">
        <v>170</v>
      </c>
      <c r="D224" s="16">
        <v>10</v>
      </c>
      <c r="E224" s="16"/>
      <c r="F224" s="16">
        <f>E224*D224</f>
        <v>0</v>
      </c>
    </row>
    <row r="225" spans="1:6" ht="93.75" customHeight="1" x14ac:dyDescent="0.25">
      <c r="A225" s="6" t="s">
        <v>196</v>
      </c>
      <c r="B225" s="15" t="s">
        <v>200</v>
      </c>
      <c r="C225" s="16" t="s">
        <v>170</v>
      </c>
      <c r="D225" s="16">
        <v>10</v>
      </c>
      <c r="E225" s="16"/>
      <c r="F225" s="16">
        <f t="shared" ref="F225" si="11">E225*D225</f>
        <v>0</v>
      </c>
    </row>
    <row r="226" spans="1:6" ht="20.85" customHeight="1" x14ac:dyDescent="0.25">
      <c r="A226" s="6"/>
      <c r="B226" s="8" t="s">
        <v>201</v>
      </c>
      <c r="C226" s="14"/>
      <c r="D226" s="14"/>
      <c r="E226" s="14"/>
      <c r="F226" s="14"/>
    </row>
    <row r="227" spans="1:6" ht="76.5" x14ac:dyDescent="0.25">
      <c r="A227" s="6" t="s">
        <v>196</v>
      </c>
      <c r="B227" s="15" t="s">
        <v>202</v>
      </c>
      <c r="C227" s="16" t="s">
        <v>170</v>
      </c>
      <c r="D227" s="16">
        <v>10</v>
      </c>
      <c r="E227" s="16"/>
      <c r="F227" s="16">
        <f t="shared" ref="F227:F238" si="12">E227*D227</f>
        <v>0</v>
      </c>
    </row>
    <row r="228" spans="1:6" ht="51" x14ac:dyDescent="0.25">
      <c r="A228" s="6" t="s">
        <v>203</v>
      </c>
      <c r="B228" s="15" t="s">
        <v>204</v>
      </c>
      <c r="C228" s="16" t="s">
        <v>170</v>
      </c>
      <c r="D228" s="16">
        <v>10</v>
      </c>
      <c r="E228" s="16"/>
      <c r="F228" s="16">
        <f t="shared" si="12"/>
        <v>0</v>
      </c>
    </row>
    <row r="229" spans="1:6" ht="76.5" x14ac:dyDescent="0.25">
      <c r="A229" s="6" t="s">
        <v>205</v>
      </c>
      <c r="B229" s="15" t="s">
        <v>206</v>
      </c>
      <c r="C229" s="16" t="s">
        <v>170</v>
      </c>
      <c r="D229" s="16">
        <v>10</v>
      </c>
      <c r="E229" s="16"/>
      <c r="F229" s="16">
        <f t="shared" si="12"/>
        <v>0</v>
      </c>
    </row>
    <row r="230" spans="1:6" ht="51" x14ac:dyDescent="0.25">
      <c r="A230" s="6" t="s">
        <v>207</v>
      </c>
      <c r="B230" s="15" t="s">
        <v>208</v>
      </c>
      <c r="C230" s="16" t="s">
        <v>170</v>
      </c>
      <c r="D230" s="16">
        <v>10</v>
      </c>
      <c r="E230" s="16"/>
      <c r="F230" s="16">
        <f t="shared" si="12"/>
        <v>0</v>
      </c>
    </row>
    <row r="231" spans="1:6" ht="63.75" x14ac:dyDescent="0.25">
      <c r="A231" s="6" t="s">
        <v>209</v>
      </c>
      <c r="B231" s="15" t="s">
        <v>210</v>
      </c>
      <c r="C231" s="16" t="s">
        <v>170</v>
      </c>
      <c r="D231" s="16">
        <v>10</v>
      </c>
      <c r="E231" s="16"/>
      <c r="F231" s="16">
        <f t="shared" si="12"/>
        <v>0</v>
      </c>
    </row>
    <row r="232" spans="1:6" ht="51" x14ac:dyDescent="0.25">
      <c r="A232" s="6" t="s">
        <v>211</v>
      </c>
      <c r="B232" s="15" t="s">
        <v>212</v>
      </c>
      <c r="C232" s="16" t="s">
        <v>170</v>
      </c>
      <c r="D232" s="16">
        <v>10</v>
      </c>
      <c r="E232" s="16"/>
      <c r="F232" s="16">
        <f t="shared" si="12"/>
        <v>0</v>
      </c>
    </row>
    <row r="233" spans="1:6" ht="38.25" x14ac:dyDescent="0.25">
      <c r="A233" s="6" t="s">
        <v>213</v>
      </c>
      <c r="B233" s="15" t="s">
        <v>214</v>
      </c>
      <c r="C233" s="16" t="s">
        <v>170</v>
      </c>
      <c r="D233" s="16">
        <v>10</v>
      </c>
      <c r="E233" s="16"/>
      <c r="F233" s="16">
        <f t="shared" si="12"/>
        <v>0</v>
      </c>
    </row>
    <row r="234" spans="1:6" ht="15" x14ac:dyDescent="0.25">
      <c r="A234" s="6" t="s">
        <v>215</v>
      </c>
      <c r="B234" s="15" t="s">
        <v>216</v>
      </c>
      <c r="C234" s="16" t="s">
        <v>170</v>
      </c>
      <c r="D234" s="16">
        <v>10</v>
      </c>
      <c r="E234" s="16"/>
      <c r="F234" s="16">
        <f t="shared" si="12"/>
        <v>0</v>
      </c>
    </row>
    <row r="235" spans="1:6" ht="38.25" x14ac:dyDescent="0.25">
      <c r="A235" s="6" t="s">
        <v>217</v>
      </c>
      <c r="B235" s="15" t="s">
        <v>218</v>
      </c>
      <c r="C235" s="16" t="s">
        <v>170</v>
      </c>
      <c r="D235" s="16">
        <v>10</v>
      </c>
      <c r="E235" s="16"/>
      <c r="F235" s="16">
        <f t="shared" si="12"/>
        <v>0</v>
      </c>
    </row>
    <row r="236" spans="1:6" ht="15" x14ac:dyDescent="0.25">
      <c r="A236" s="6" t="s">
        <v>219</v>
      </c>
      <c r="B236" s="15" t="s">
        <v>220</v>
      </c>
      <c r="C236" s="16" t="s">
        <v>170</v>
      </c>
      <c r="D236" s="16">
        <v>10</v>
      </c>
      <c r="E236" s="16"/>
      <c r="F236" s="16">
        <f t="shared" si="12"/>
        <v>0</v>
      </c>
    </row>
    <row r="237" spans="1:6" ht="51" x14ac:dyDescent="0.25">
      <c r="A237" s="6" t="s">
        <v>221</v>
      </c>
      <c r="B237" s="15" t="s">
        <v>222</v>
      </c>
      <c r="C237" s="16" t="s">
        <v>170</v>
      </c>
      <c r="D237" s="16">
        <v>10</v>
      </c>
      <c r="E237" s="16"/>
      <c r="F237" s="16">
        <f t="shared" si="12"/>
        <v>0</v>
      </c>
    </row>
    <row r="238" spans="1:6" ht="25.5" x14ac:dyDescent="0.25">
      <c r="A238" s="6" t="s">
        <v>223</v>
      </c>
      <c r="B238" s="15" t="s">
        <v>224</v>
      </c>
      <c r="C238" s="16" t="s">
        <v>170</v>
      </c>
      <c r="D238" s="16">
        <v>10</v>
      </c>
      <c r="E238" s="16"/>
      <c r="F238" s="16">
        <f t="shared" si="12"/>
        <v>0</v>
      </c>
    </row>
    <row r="239" spans="1:6" ht="42" customHeight="1" x14ac:dyDescent="0.25">
      <c r="A239" s="7"/>
      <c r="B239" s="5" t="s">
        <v>225</v>
      </c>
      <c r="C239" s="14"/>
      <c r="D239" s="14"/>
      <c r="E239" s="14"/>
      <c r="F239" s="14">
        <f>SUM(F224:F238)</f>
        <v>0</v>
      </c>
    </row>
    <row r="240" spans="1:6" ht="42" customHeight="1" x14ac:dyDescent="0.25">
      <c r="A240" s="22" t="s">
        <v>520</v>
      </c>
      <c r="B240" s="22"/>
      <c r="C240" s="22"/>
      <c r="D240" s="22"/>
      <c r="E240" s="22"/>
      <c r="F240" s="22"/>
    </row>
    <row r="241" spans="1:6" ht="42" customHeight="1" x14ac:dyDescent="0.25">
      <c r="A241" s="22" t="s">
        <v>165</v>
      </c>
      <c r="B241" s="22"/>
      <c r="C241" s="22"/>
      <c r="D241" s="22"/>
      <c r="E241" s="22"/>
      <c r="F241" s="22"/>
    </row>
    <row r="242" spans="1:6" ht="42" customHeight="1" x14ac:dyDescent="0.25">
      <c r="A242" s="22" t="s">
        <v>166</v>
      </c>
      <c r="B242" s="22"/>
      <c r="C242" s="22"/>
      <c r="D242" s="22"/>
      <c r="E242" s="22"/>
      <c r="F242" s="22"/>
    </row>
    <row r="243" spans="1:6" ht="42" customHeight="1" x14ac:dyDescent="0.25">
      <c r="A243" s="1" t="s">
        <v>3</v>
      </c>
      <c r="B243" s="2" t="s">
        <v>4</v>
      </c>
      <c r="C243" s="3" t="s">
        <v>5</v>
      </c>
      <c r="D243" s="3" t="s">
        <v>6</v>
      </c>
      <c r="E243" s="3" t="s">
        <v>7</v>
      </c>
      <c r="F243" s="3" t="s">
        <v>8</v>
      </c>
    </row>
    <row r="244" spans="1:6" ht="51" x14ac:dyDescent="0.25">
      <c r="A244" s="6" t="s">
        <v>226</v>
      </c>
      <c r="B244" s="15" t="s">
        <v>227</v>
      </c>
      <c r="C244" s="16" t="s">
        <v>170</v>
      </c>
      <c r="D244" s="16">
        <v>10</v>
      </c>
      <c r="E244" s="16"/>
      <c r="F244" s="16">
        <f t="shared" ref="F244:F245" si="13">E244*D244</f>
        <v>0</v>
      </c>
    </row>
    <row r="245" spans="1:6" ht="42" customHeight="1" x14ac:dyDescent="0.25">
      <c r="A245" s="6" t="s">
        <v>228</v>
      </c>
      <c r="B245" s="15" t="s">
        <v>229</v>
      </c>
      <c r="C245" s="16" t="s">
        <v>170</v>
      </c>
      <c r="D245" s="16">
        <v>10</v>
      </c>
      <c r="E245" s="16"/>
      <c r="F245" s="16">
        <f t="shared" si="13"/>
        <v>0</v>
      </c>
    </row>
    <row r="246" spans="1:6" ht="38.25" x14ac:dyDescent="0.25">
      <c r="A246" s="6" t="s">
        <v>230</v>
      </c>
      <c r="B246" s="15" t="s">
        <v>231</v>
      </c>
      <c r="C246" s="16" t="s">
        <v>170</v>
      </c>
      <c r="D246" s="16">
        <v>10</v>
      </c>
      <c r="E246" s="16"/>
      <c r="F246" s="16">
        <f>E246*D246</f>
        <v>0</v>
      </c>
    </row>
    <row r="247" spans="1:6" ht="15" x14ac:dyDescent="0.25">
      <c r="A247" s="6" t="s">
        <v>232</v>
      </c>
      <c r="B247" s="15" t="s">
        <v>233</v>
      </c>
      <c r="C247" s="16" t="s">
        <v>170</v>
      </c>
      <c r="D247" s="16">
        <v>10</v>
      </c>
      <c r="E247" s="16"/>
      <c r="F247" s="16">
        <f>E247*D247</f>
        <v>0</v>
      </c>
    </row>
    <row r="248" spans="1:6" ht="20.85" customHeight="1" x14ac:dyDescent="0.25">
      <c r="A248" s="7"/>
      <c r="B248" s="8" t="s">
        <v>234</v>
      </c>
      <c r="C248" s="14"/>
      <c r="D248" s="14"/>
      <c r="E248" s="14"/>
      <c r="F248" s="14"/>
    </row>
    <row r="249" spans="1:6" ht="15" x14ac:dyDescent="0.25">
      <c r="A249" s="6" t="s">
        <v>235</v>
      </c>
      <c r="B249" s="15" t="s">
        <v>236</v>
      </c>
      <c r="C249" s="16" t="s">
        <v>170</v>
      </c>
      <c r="D249" s="16">
        <v>10</v>
      </c>
      <c r="E249" s="16"/>
      <c r="F249" s="16">
        <f>E249*D249</f>
        <v>0</v>
      </c>
    </row>
    <row r="250" spans="1:6" ht="25.5" x14ac:dyDescent="0.25">
      <c r="A250" s="6" t="s">
        <v>237</v>
      </c>
      <c r="B250" s="15" t="s">
        <v>238</v>
      </c>
      <c r="C250" s="16" t="s">
        <v>170</v>
      </c>
      <c r="D250" s="16">
        <v>10</v>
      </c>
      <c r="E250" s="16"/>
      <c r="F250" s="16">
        <f>E250*D250</f>
        <v>0</v>
      </c>
    </row>
    <row r="251" spans="1:6" ht="20.85" customHeight="1" x14ac:dyDescent="0.25">
      <c r="A251" s="6" t="s">
        <v>239</v>
      </c>
      <c r="B251" s="15" t="s">
        <v>240</v>
      </c>
      <c r="C251" s="16" t="s">
        <v>170</v>
      </c>
      <c r="D251" s="16">
        <v>10</v>
      </c>
      <c r="E251" s="16"/>
      <c r="F251" s="16">
        <f>E251*D251</f>
        <v>0</v>
      </c>
    </row>
    <row r="252" spans="1:6" ht="25.5" x14ac:dyDescent="0.25">
      <c r="A252" s="6" t="s">
        <v>241</v>
      </c>
      <c r="B252" s="15" t="s">
        <v>242</v>
      </c>
      <c r="C252" s="16" t="s">
        <v>170</v>
      </c>
      <c r="D252" s="16">
        <v>10</v>
      </c>
      <c r="E252" s="16"/>
      <c r="F252" s="16">
        <f>E252*D252</f>
        <v>0</v>
      </c>
    </row>
    <row r="253" spans="1:6" ht="20.85" customHeight="1" x14ac:dyDescent="0.25">
      <c r="A253" s="7"/>
      <c r="B253" s="8"/>
      <c r="C253" s="14"/>
      <c r="D253" s="14"/>
      <c r="E253" s="14"/>
      <c r="F253" s="14"/>
    </row>
    <row r="254" spans="1:6" ht="20.85" customHeight="1" x14ac:dyDescent="0.25">
      <c r="A254" s="7"/>
      <c r="B254" s="8"/>
      <c r="C254" s="14"/>
      <c r="D254" s="14"/>
      <c r="E254" s="14"/>
      <c r="F254" s="14"/>
    </row>
    <row r="255" spans="1:6" ht="20.85" customHeight="1" x14ac:dyDescent="0.25">
      <c r="A255" s="7"/>
      <c r="B255" s="8"/>
      <c r="C255" s="14"/>
      <c r="D255" s="14"/>
      <c r="E255" s="14"/>
      <c r="F255" s="14"/>
    </row>
    <row r="256" spans="1:6" ht="20.85" customHeight="1" x14ac:dyDescent="0.25">
      <c r="A256" s="7"/>
      <c r="B256" s="8"/>
      <c r="C256" s="14"/>
      <c r="D256" s="14"/>
      <c r="E256" s="14"/>
      <c r="F256" s="14"/>
    </row>
    <row r="257" spans="1:6" ht="20.85" customHeight="1" x14ac:dyDescent="0.25">
      <c r="A257" s="7"/>
      <c r="B257" s="8"/>
      <c r="C257" s="14"/>
      <c r="D257" s="14"/>
      <c r="E257" s="14"/>
      <c r="F257" s="14"/>
    </row>
    <row r="258" spans="1:6" ht="20.85" customHeight="1" x14ac:dyDescent="0.25">
      <c r="A258" s="7"/>
      <c r="B258" s="8"/>
      <c r="C258" s="14"/>
      <c r="D258" s="14"/>
      <c r="E258" s="14"/>
      <c r="F258" s="14"/>
    </row>
    <row r="259" spans="1:6" ht="20.85" customHeight="1" x14ac:dyDescent="0.25">
      <c r="A259" s="7"/>
      <c r="B259" s="8"/>
      <c r="C259" s="14"/>
      <c r="D259" s="14"/>
      <c r="E259" s="14"/>
      <c r="F259" s="14"/>
    </row>
    <row r="260" spans="1:6" ht="20.85" customHeight="1" x14ac:dyDescent="0.25">
      <c r="A260" s="7"/>
      <c r="B260" s="8"/>
      <c r="C260" s="14"/>
      <c r="D260" s="14"/>
      <c r="E260" s="14"/>
      <c r="F260" s="14"/>
    </row>
    <row r="261" spans="1:6" ht="20.85" customHeight="1" x14ac:dyDescent="0.25">
      <c r="A261" s="7"/>
      <c r="B261" s="8"/>
      <c r="C261" s="14"/>
      <c r="D261" s="14"/>
      <c r="E261" s="14"/>
      <c r="F261" s="14"/>
    </row>
    <row r="262" spans="1:6" ht="20.85" customHeight="1" x14ac:dyDescent="0.25">
      <c r="A262" s="7"/>
      <c r="B262" s="8"/>
      <c r="C262" s="14"/>
      <c r="D262" s="14"/>
      <c r="E262" s="14"/>
      <c r="F262" s="14"/>
    </row>
    <row r="263" spans="1:6" ht="20.85" customHeight="1" x14ac:dyDescent="0.25">
      <c r="A263" s="7"/>
      <c r="B263" s="8"/>
      <c r="C263" s="14"/>
      <c r="D263" s="14"/>
      <c r="E263" s="14"/>
      <c r="F263" s="14"/>
    </row>
    <row r="264" spans="1:6" ht="20.85" customHeight="1" x14ac:dyDescent="0.25">
      <c r="A264" s="7"/>
      <c r="B264" s="8"/>
      <c r="C264" s="14"/>
      <c r="D264" s="14"/>
      <c r="E264" s="14"/>
      <c r="F264" s="14"/>
    </row>
    <row r="265" spans="1:6" ht="20.85" customHeight="1" x14ac:dyDescent="0.25">
      <c r="A265" s="7"/>
      <c r="B265" s="8"/>
      <c r="C265" s="14"/>
      <c r="D265" s="14"/>
      <c r="E265" s="14"/>
      <c r="F265" s="14"/>
    </row>
    <row r="266" spans="1:6" ht="20.85" customHeight="1" x14ac:dyDescent="0.25">
      <c r="A266" s="7"/>
      <c r="B266" s="8"/>
      <c r="C266" s="14"/>
      <c r="D266" s="14"/>
      <c r="E266" s="14"/>
      <c r="F266" s="14"/>
    </row>
    <row r="267" spans="1:6" ht="41.25" customHeight="1" x14ac:dyDescent="0.25">
      <c r="A267" s="7"/>
      <c r="B267" s="5" t="s">
        <v>243</v>
      </c>
      <c r="C267" s="14"/>
      <c r="D267" s="14"/>
      <c r="E267" s="14"/>
      <c r="F267" s="14">
        <f>SUM(F246:F266)</f>
        <v>0</v>
      </c>
    </row>
    <row r="268" spans="1:6" ht="20.85" customHeight="1" x14ac:dyDescent="0.25">
      <c r="A268" s="22" t="s">
        <v>520</v>
      </c>
      <c r="B268" s="22"/>
      <c r="C268" s="22"/>
      <c r="D268" s="22"/>
      <c r="E268" s="22"/>
      <c r="F268" s="22"/>
    </row>
    <row r="269" spans="1:6" ht="20.85" customHeight="1" x14ac:dyDescent="0.25">
      <c r="A269" s="22" t="s">
        <v>165</v>
      </c>
      <c r="B269" s="22"/>
      <c r="C269" s="22"/>
      <c r="D269" s="22"/>
      <c r="E269" s="22"/>
      <c r="F269" s="22"/>
    </row>
    <row r="270" spans="1:6" ht="20.85" customHeight="1" x14ac:dyDescent="0.25">
      <c r="A270" s="22"/>
      <c r="B270" s="22"/>
      <c r="C270" s="22"/>
      <c r="D270" s="22"/>
      <c r="E270" s="22"/>
      <c r="F270" s="22"/>
    </row>
    <row r="271" spans="1:6" ht="20.85" customHeight="1" x14ac:dyDescent="0.25">
      <c r="A271" s="23" t="s">
        <v>91</v>
      </c>
      <c r="B271" s="23"/>
      <c r="C271" s="23"/>
      <c r="D271" s="23"/>
      <c r="E271" s="23"/>
      <c r="F271" s="23"/>
    </row>
    <row r="272" spans="1:6" ht="20.85" customHeight="1" x14ac:dyDescent="0.25">
      <c r="A272" s="23"/>
      <c r="B272" s="23"/>
      <c r="C272" s="23"/>
      <c r="D272" s="23"/>
      <c r="E272" s="23"/>
      <c r="F272" s="23"/>
    </row>
    <row r="273" spans="1:6" ht="20.85" customHeight="1" x14ac:dyDescent="0.25">
      <c r="A273" s="24" t="s">
        <v>198</v>
      </c>
      <c r="B273" s="24"/>
      <c r="C273" s="24"/>
      <c r="D273" s="24"/>
      <c r="E273" s="24"/>
      <c r="F273" s="4">
        <f>F219</f>
        <v>0</v>
      </c>
    </row>
    <row r="274" spans="1:6" ht="20.85" customHeight="1" x14ac:dyDescent="0.25">
      <c r="A274" s="25" t="s">
        <v>225</v>
      </c>
      <c r="B274" s="25"/>
      <c r="C274" s="25"/>
      <c r="D274" s="25"/>
      <c r="E274" s="25"/>
      <c r="F274" s="4">
        <f>F239</f>
        <v>0</v>
      </c>
    </row>
    <row r="275" spans="1:6" ht="20.85" customHeight="1" x14ac:dyDescent="0.25">
      <c r="A275" s="25" t="s">
        <v>243</v>
      </c>
      <c r="B275" s="25"/>
      <c r="C275" s="25"/>
      <c r="D275" s="25"/>
      <c r="E275" s="25"/>
      <c r="F275" s="4">
        <f>F267</f>
        <v>0</v>
      </c>
    </row>
    <row r="276" spans="1:6" ht="20.85" customHeight="1" x14ac:dyDescent="0.25">
      <c r="A276" s="26" t="s">
        <v>92</v>
      </c>
      <c r="B276" s="26"/>
      <c r="C276" s="26"/>
      <c r="D276" s="26"/>
      <c r="E276" s="26"/>
      <c r="F276" s="5">
        <f>SUM(F273:F275)</f>
        <v>0</v>
      </c>
    </row>
    <row r="277" spans="1:6" ht="20.85" customHeight="1" x14ac:dyDescent="0.25">
      <c r="A277" s="18"/>
      <c r="B277" s="19"/>
      <c r="C277" s="20"/>
      <c r="D277" s="20"/>
      <c r="E277" s="20"/>
      <c r="F277" s="20"/>
    </row>
    <row r="278" spans="1:6" ht="20.85" customHeight="1" x14ac:dyDescent="0.25">
      <c r="A278" s="18"/>
      <c r="B278" s="19"/>
      <c r="C278" s="20"/>
      <c r="D278" s="20"/>
      <c r="E278" s="20"/>
      <c r="F278" s="20"/>
    </row>
    <row r="279" spans="1:6" ht="20.85" customHeight="1" x14ac:dyDescent="0.25">
      <c r="A279" s="18"/>
      <c r="B279" s="19"/>
      <c r="C279" s="20"/>
      <c r="D279" s="20"/>
      <c r="E279" s="20"/>
      <c r="F279" s="20"/>
    </row>
    <row r="280" spans="1:6" ht="20.85" customHeight="1" x14ac:dyDescent="0.25">
      <c r="A280" s="18"/>
      <c r="B280" s="19"/>
      <c r="C280" s="20"/>
      <c r="D280" s="20"/>
      <c r="E280" s="20"/>
      <c r="F280" s="20"/>
    </row>
    <row r="281" spans="1:6" ht="20.85" customHeight="1" x14ac:dyDescent="0.25">
      <c r="A281" s="18"/>
      <c r="B281" s="19"/>
      <c r="C281" s="20"/>
      <c r="D281" s="20"/>
      <c r="E281" s="20"/>
      <c r="F281" s="20"/>
    </row>
    <row r="282" spans="1:6" ht="20.85" customHeight="1" x14ac:dyDescent="0.25">
      <c r="A282" s="18"/>
      <c r="B282" s="19"/>
      <c r="C282" s="20"/>
      <c r="D282" s="20"/>
      <c r="E282" s="20"/>
      <c r="F282" s="20"/>
    </row>
    <row r="283" spans="1:6" ht="20.85" customHeight="1" x14ac:dyDescent="0.25">
      <c r="A283" s="18"/>
      <c r="B283" s="19"/>
      <c r="C283" s="20"/>
      <c r="D283" s="20"/>
      <c r="E283" s="20"/>
      <c r="F283" s="20"/>
    </row>
    <row r="284" spans="1:6" ht="20.85" customHeight="1" x14ac:dyDescent="0.25">
      <c r="A284" s="18"/>
      <c r="B284" s="19"/>
      <c r="C284" s="20"/>
      <c r="D284" s="20"/>
      <c r="E284" s="20"/>
      <c r="F284" s="20"/>
    </row>
    <row r="285" spans="1:6" ht="20.85" customHeight="1" x14ac:dyDescent="0.25">
      <c r="A285" s="18"/>
      <c r="B285" s="19"/>
      <c r="C285" s="20"/>
      <c r="D285" s="20"/>
      <c r="E285" s="20"/>
      <c r="F285" s="20"/>
    </row>
    <row r="286" spans="1:6" ht="20.85" customHeight="1" x14ac:dyDescent="0.25">
      <c r="A286" s="18"/>
      <c r="B286" s="19"/>
      <c r="C286" s="20"/>
      <c r="D286" s="20"/>
      <c r="E286" s="20"/>
      <c r="F286" s="20"/>
    </row>
    <row r="287" spans="1:6" ht="20.85" customHeight="1" x14ac:dyDescent="0.25">
      <c r="A287" s="18"/>
      <c r="B287" s="19"/>
      <c r="C287" s="20"/>
      <c r="D287" s="20"/>
      <c r="E287" s="20"/>
      <c r="F287" s="20"/>
    </row>
    <row r="288" spans="1:6" ht="20.85" customHeight="1" x14ac:dyDescent="0.25">
      <c r="A288" s="18"/>
      <c r="B288" s="19"/>
      <c r="C288" s="20"/>
      <c r="D288" s="20"/>
      <c r="E288" s="20"/>
      <c r="F288" s="20"/>
    </row>
    <row r="289" spans="1:6" ht="20.85" customHeight="1" x14ac:dyDescent="0.25">
      <c r="A289" s="18"/>
      <c r="B289" s="19"/>
      <c r="C289" s="20"/>
      <c r="D289" s="20"/>
      <c r="E289" s="20"/>
      <c r="F289" s="20"/>
    </row>
    <row r="290" spans="1:6" ht="20.85" customHeight="1" x14ac:dyDescent="0.25">
      <c r="A290" s="18"/>
      <c r="B290" s="19"/>
      <c r="C290" s="20"/>
      <c r="D290" s="20"/>
      <c r="E290" s="20"/>
      <c r="F290" s="20"/>
    </row>
    <row r="291" spans="1:6" ht="20.85" customHeight="1" x14ac:dyDescent="0.25">
      <c r="A291" s="18"/>
      <c r="B291" s="19"/>
      <c r="C291" s="20"/>
      <c r="D291" s="20"/>
      <c r="E291" s="20"/>
      <c r="F291" s="20"/>
    </row>
    <row r="292" spans="1:6" ht="20.85" customHeight="1" x14ac:dyDescent="0.25">
      <c r="A292" s="18"/>
      <c r="B292" s="19"/>
      <c r="C292" s="20"/>
      <c r="D292" s="20"/>
      <c r="E292" s="20"/>
      <c r="F292" s="20"/>
    </row>
    <row r="293" spans="1:6" ht="20.85" customHeight="1" x14ac:dyDescent="0.25">
      <c r="A293" s="18"/>
      <c r="B293" s="19"/>
      <c r="C293" s="20"/>
      <c r="D293" s="20"/>
      <c r="E293" s="20"/>
      <c r="F293" s="20"/>
    </row>
    <row r="294" spans="1:6" ht="20.85" customHeight="1" x14ac:dyDescent="0.25">
      <c r="A294" s="18"/>
      <c r="B294" s="19"/>
      <c r="C294" s="20"/>
      <c r="D294" s="20"/>
      <c r="E294" s="20"/>
      <c r="F294" s="20"/>
    </row>
    <row r="295" spans="1:6" ht="20.85" customHeight="1" x14ac:dyDescent="0.25">
      <c r="A295" s="18"/>
      <c r="B295" s="19"/>
      <c r="C295" s="20"/>
      <c r="D295" s="20"/>
      <c r="E295" s="20"/>
      <c r="F295" s="20"/>
    </row>
    <row r="296" spans="1:6" ht="20.85" customHeight="1" x14ac:dyDescent="0.25">
      <c r="A296" s="18"/>
      <c r="B296" s="19"/>
      <c r="C296" s="20"/>
      <c r="D296" s="20"/>
      <c r="E296" s="20"/>
      <c r="F296" s="20"/>
    </row>
    <row r="297" spans="1:6" ht="20.85" customHeight="1" x14ac:dyDescent="0.25">
      <c r="A297" s="18"/>
      <c r="B297" s="19"/>
      <c r="C297" s="20"/>
      <c r="D297" s="20"/>
      <c r="E297" s="20"/>
      <c r="F297" s="20"/>
    </row>
    <row r="298" spans="1:6" ht="20.85" customHeight="1" x14ac:dyDescent="0.25">
      <c r="A298" s="18"/>
      <c r="B298" s="19"/>
      <c r="C298" s="20"/>
      <c r="D298" s="20"/>
      <c r="E298" s="20"/>
      <c r="F298" s="20"/>
    </row>
    <row r="299" spans="1:6" ht="20.85" customHeight="1" x14ac:dyDescent="0.25">
      <c r="A299" s="18"/>
      <c r="B299" s="19"/>
      <c r="C299" s="20"/>
      <c r="D299" s="20"/>
      <c r="E299" s="20"/>
      <c r="F299" s="20"/>
    </row>
    <row r="300" spans="1:6" ht="20.85" customHeight="1" x14ac:dyDescent="0.25">
      <c r="A300" s="18"/>
      <c r="B300" s="19"/>
      <c r="C300" s="20"/>
      <c r="D300" s="20"/>
      <c r="E300" s="20"/>
      <c r="F300" s="20"/>
    </row>
    <row r="301" spans="1:6" ht="20.85" customHeight="1" x14ac:dyDescent="0.25">
      <c r="A301" s="18"/>
      <c r="B301" s="19"/>
      <c r="C301" s="20"/>
      <c r="D301" s="20"/>
      <c r="E301" s="20"/>
      <c r="F301" s="20"/>
    </row>
    <row r="302" spans="1:6" ht="20.85" customHeight="1" x14ac:dyDescent="0.25">
      <c r="A302" s="18"/>
      <c r="B302" s="19"/>
      <c r="C302" s="20"/>
      <c r="D302" s="20"/>
      <c r="E302" s="20"/>
      <c r="F302" s="20"/>
    </row>
    <row r="303" spans="1:6" ht="20.85" customHeight="1" x14ac:dyDescent="0.25">
      <c r="A303" s="18"/>
      <c r="B303" s="19"/>
      <c r="C303" s="20"/>
      <c r="D303" s="20"/>
      <c r="E303" s="20"/>
      <c r="F303" s="20"/>
    </row>
    <row r="304" spans="1:6" ht="20.85" customHeight="1" x14ac:dyDescent="0.25">
      <c r="A304" s="22" t="s">
        <v>520</v>
      </c>
      <c r="B304" s="22"/>
      <c r="C304" s="22"/>
      <c r="D304" s="22"/>
      <c r="E304" s="22"/>
      <c r="F304" s="22"/>
    </row>
    <row r="305" spans="1:6" ht="20.85" customHeight="1" x14ac:dyDescent="0.25">
      <c r="A305" s="22" t="s">
        <v>244</v>
      </c>
      <c r="B305" s="22"/>
      <c r="C305" s="22"/>
      <c r="D305" s="22"/>
      <c r="E305" s="22"/>
      <c r="F305" s="22"/>
    </row>
    <row r="306" spans="1:6" ht="20.85" customHeight="1" x14ac:dyDescent="0.25">
      <c r="A306" s="22" t="s">
        <v>245</v>
      </c>
      <c r="B306" s="22"/>
      <c r="C306" s="22"/>
      <c r="D306" s="22"/>
      <c r="E306" s="22"/>
      <c r="F306" s="22"/>
    </row>
    <row r="307" spans="1:6" ht="20.85" customHeight="1" x14ac:dyDescent="0.25">
      <c r="A307" s="1" t="s">
        <v>3</v>
      </c>
      <c r="B307" s="2" t="s">
        <v>4</v>
      </c>
      <c r="C307" s="3" t="s">
        <v>5</v>
      </c>
      <c r="D307" s="3" t="s">
        <v>6</v>
      </c>
      <c r="E307" s="3" t="s">
        <v>7</v>
      </c>
      <c r="F307" s="3" t="s">
        <v>8</v>
      </c>
    </row>
    <row r="308" spans="1:6" ht="20.85" customHeight="1" x14ac:dyDescent="0.25">
      <c r="A308" s="7"/>
      <c r="B308" s="8" t="s">
        <v>246</v>
      </c>
      <c r="C308" s="14"/>
      <c r="D308" s="14"/>
      <c r="E308" s="14"/>
      <c r="F308" s="14"/>
    </row>
    <row r="309" spans="1:6" ht="114.75" x14ac:dyDescent="0.25">
      <c r="A309" s="6" t="s">
        <v>247</v>
      </c>
      <c r="B309" s="15" t="s">
        <v>248</v>
      </c>
      <c r="C309" s="16" t="s">
        <v>170</v>
      </c>
      <c r="D309" s="16">
        <v>10</v>
      </c>
      <c r="E309" s="16"/>
      <c r="F309" s="16">
        <f>E309*D309</f>
        <v>0</v>
      </c>
    </row>
    <row r="310" spans="1:6" ht="114.75" x14ac:dyDescent="0.25">
      <c r="A310" s="6" t="s">
        <v>249</v>
      </c>
      <c r="B310" s="15" t="s">
        <v>250</v>
      </c>
      <c r="C310" s="16" t="s">
        <v>170</v>
      </c>
      <c r="D310" s="16">
        <v>10</v>
      </c>
      <c r="E310" s="16"/>
      <c r="F310" s="16">
        <f>E310*D310</f>
        <v>0</v>
      </c>
    </row>
    <row r="311" spans="1:6" ht="114.75" x14ac:dyDescent="0.25">
      <c r="A311" s="6" t="s">
        <v>251</v>
      </c>
      <c r="B311" s="15" t="s">
        <v>252</v>
      </c>
      <c r="C311" s="16" t="s">
        <v>170</v>
      </c>
      <c r="D311" s="16">
        <v>10</v>
      </c>
      <c r="E311" s="16"/>
      <c r="F311" s="16">
        <f>E311*D311</f>
        <v>0</v>
      </c>
    </row>
    <row r="312" spans="1:6" ht="114.75" x14ac:dyDescent="0.25">
      <c r="A312" s="6" t="s">
        <v>253</v>
      </c>
      <c r="B312" s="15" t="s">
        <v>254</v>
      </c>
      <c r="C312" s="16" t="s">
        <v>170</v>
      </c>
      <c r="D312" s="16">
        <v>10</v>
      </c>
      <c r="E312" s="16"/>
      <c r="F312" s="16">
        <f>E312*D312</f>
        <v>0</v>
      </c>
    </row>
    <row r="313" spans="1:6" ht="20.85" customHeight="1" x14ac:dyDescent="0.25">
      <c r="A313" s="6"/>
      <c r="B313" s="8" t="s">
        <v>255</v>
      </c>
      <c r="C313" s="14"/>
      <c r="D313" s="14"/>
      <c r="E313" s="14"/>
      <c r="F313" s="14"/>
    </row>
    <row r="314" spans="1:6" ht="25.5" x14ac:dyDescent="0.25">
      <c r="A314" s="6" t="s">
        <v>256</v>
      </c>
      <c r="B314" s="15" t="s">
        <v>257</v>
      </c>
      <c r="C314" s="16" t="s">
        <v>170</v>
      </c>
      <c r="D314" s="16">
        <v>10</v>
      </c>
      <c r="E314" s="16"/>
      <c r="F314" s="16">
        <f>E314*D314</f>
        <v>0</v>
      </c>
    </row>
    <row r="315" spans="1:6" ht="20.85" customHeight="1" x14ac:dyDescent="0.25">
      <c r="A315" s="7"/>
      <c r="B315" s="8"/>
      <c r="C315" s="14"/>
      <c r="D315" s="14"/>
      <c r="E315" s="14"/>
      <c r="F315" s="14"/>
    </row>
    <row r="316" spans="1:6" ht="20.85" customHeight="1" x14ac:dyDescent="0.25">
      <c r="A316" s="7"/>
      <c r="B316" s="8"/>
      <c r="C316" s="14"/>
      <c r="D316" s="14"/>
      <c r="E316" s="14"/>
      <c r="F316" s="14"/>
    </row>
    <row r="317" spans="1:6" ht="20.85" customHeight="1" x14ac:dyDescent="0.25">
      <c r="A317" s="7"/>
      <c r="B317" s="8"/>
      <c r="C317" s="14"/>
      <c r="D317" s="14"/>
      <c r="E317" s="14"/>
      <c r="F317" s="14"/>
    </row>
    <row r="318" spans="1:6" ht="20.85" customHeight="1" x14ac:dyDescent="0.25">
      <c r="A318" s="7"/>
      <c r="B318" s="8"/>
      <c r="C318" s="14"/>
      <c r="D318" s="14"/>
      <c r="E318" s="14"/>
      <c r="F318" s="14"/>
    </row>
    <row r="319" spans="1:6" ht="20.85" customHeight="1" x14ac:dyDescent="0.25">
      <c r="A319" s="7"/>
      <c r="B319" s="8"/>
      <c r="C319" s="14"/>
      <c r="D319" s="14"/>
      <c r="E319" s="14"/>
      <c r="F319" s="14"/>
    </row>
    <row r="320" spans="1:6" ht="39.75" customHeight="1" x14ac:dyDescent="0.25">
      <c r="A320" s="7"/>
      <c r="B320" s="5" t="s">
        <v>258</v>
      </c>
      <c r="C320" s="14"/>
      <c r="D320" s="14"/>
      <c r="E320" s="14"/>
      <c r="F320" s="14">
        <f>SUM(F309:F319)</f>
        <v>0</v>
      </c>
    </row>
    <row r="321" spans="1:6" ht="20.85" customHeight="1" x14ac:dyDescent="0.25">
      <c r="A321" s="22" t="s">
        <v>520</v>
      </c>
      <c r="B321" s="22"/>
      <c r="C321" s="22"/>
      <c r="D321" s="22"/>
      <c r="E321" s="22"/>
      <c r="F321" s="22"/>
    </row>
    <row r="322" spans="1:6" ht="20.85" customHeight="1" x14ac:dyDescent="0.25">
      <c r="A322" s="22" t="s">
        <v>244</v>
      </c>
      <c r="B322" s="22"/>
      <c r="C322" s="22"/>
      <c r="D322" s="22"/>
      <c r="E322" s="22"/>
      <c r="F322" s="22"/>
    </row>
    <row r="323" spans="1:6" ht="20.85" customHeight="1" x14ac:dyDescent="0.25">
      <c r="A323" s="22" t="s">
        <v>259</v>
      </c>
      <c r="B323" s="22"/>
      <c r="C323" s="22"/>
      <c r="D323" s="22"/>
      <c r="E323" s="22"/>
      <c r="F323" s="22"/>
    </row>
    <row r="324" spans="1:6" ht="20.85" customHeight="1" x14ac:dyDescent="0.25">
      <c r="A324" s="1" t="s">
        <v>3</v>
      </c>
      <c r="B324" s="2" t="s">
        <v>4</v>
      </c>
      <c r="C324" s="3" t="s">
        <v>5</v>
      </c>
      <c r="D324" s="3" t="s">
        <v>6</v>
      </c>
      <c r="E324" s="3" t="s">
        <v>7</v>
      </c>
      <c r="F324" s="3" t="s">
        <v>8</v>
      </c>
    </row>
    <row r="325" spans="1:6" ht="25.5" x14ac:dyDescent="0.25">
      <c r="A325" s="7"/>
      <c r="B325" s="8" t="s">
        <v>260</v>
      </c>
      <c r="C325" s="14"/>
      <c r="D325" s="14"/>
      <c r="E325" s="14"/>
      <c r="F325" s="14"/>
    </row>
    <row r="326" spans="1:6" ht="38.25" x14ac:dyDescent="0.25">
      <c r="A326" s="6" t="s">
        <v>261</v>
      </c>
      <c r="B326" s="15" t="s">
        <v>262</v>
      </c>
      <c r="C326" s="16" t="s">
        <v>98</v>
      </c>
      <c r="D326" s="16">
        <v>500</v>
      </c>
      <c r="E326" s="16"/>
      <c r="F326" s="16">
        <f t="shared" ref="F326:F336" si="14">E326*D326</f>
        <v>0</v>
      </c>
    </row>
    <row r="327" spans="1:6" ht="51" x14ac:dyDescent="0.25">
      <c r="A327" s="6" t="s">
        <v>263</v>
      </c>
      <c r="B327" s="15" t="s">
        <v>264</v>
      </c>
      <c r="C327" s="16" t="s">
        <v>98</v>
      </c>
      <c r="D327" s="16">
        <v>500</v>
      </c>
      <c r="E327" s="16"/>
      <c r="F327" s="16">
        <f t="shared" si="14"/>
        <v>0</v>
      </c>
    </row>
    <row r="328" spans="1:6" ht="51" x14ac:dyDescent="0.25">
      <c r="A328" s="6" t="s">
        <v>265</v>
      </c>
      <c r="B328" s="15" t="s">
        <v>266</v>
      </c>
      <c r="C328" s="16" t="s">
        <v>98</v>
      </c>
      <c r="D328" s="16">
        <v>500</v>
      </c>
      <c r="E328" s="16"/>
      <c r="F328" s="16">
        <f t="shared" si="14"/>
        <v>0</v>
      </c>
    </row>
    <row r="329" spans="1:6" ht="51" x14ac:dyDescent="0.25">
      <c r="A329" s="6" t="s">
        <v>267</v>
      </c>
      <c r="B329" s="15" t="s">
        <v>268</v>
      </c>
      <c r="C329" s="16" t="s">
        <v>98</v>
      </c>
      <c r="D329" s="16">
        <v>500</v>
      </c>
      <c r="E329" s="16"/>
      <c r="F329" s="16">
        <f t="shared" si="14"/>
        <v>0</v>
      </c>
    </row>
    <row r="330" spans="1:6" ht="38.25" x14ac:dyDescent="0.25">
      <c r="A330" s="6" t="s">
        <v>269</v>
      </c>
      <c r="B330" s="15" t="s">
        <v>270</v>
      </c>
      <c r="C330" s="16" t="s">
        <v>98</v>
      </c>
      <c r="D330" s="16">
        <v>500</v>
      </c>
      <c r="E330" s="16"/>
      <c r="F330" s="16">
        <f t="shared" si="14"/>
        <v>0</v>
      </c>
    </row>
    <row r="331" spans="1:6" ht="51" x14ac:dyDescent="0.25">
      <c r="A331" s="6" t="s">
        <v>271</v>
      </c>
      <c r="B331" s="15" t="s">
        <v>272</v>
      </c>
      <c r="C331" s="16" t="s">
        <v>98</v>
      </c>
      <c r="D331" s="16">
        <v>500</v>
      </c>
      <c r="E331" s="16"/>
      <c r="F331" s="16">
        <f t="shared" si="14"/>
        <v>0</v>
      </c>
    </row>
    <row r="332" spans="1:6" ht="51" x14ac:dyDescent="0.25">
      <c r="A332" s="6" t="s">
        <v>273</v>
      </c>
      <c r="B332" s="15" t="s">
        <v>274</v>
      </c>
      <c r="C332" s="16" t="s">
        <v>98</v>
      </c>
      <c r="D332" s="16">
        <v>500</v>
      </c>
      <c r="E332" s="16"/>
      <c r="F332" s="16">
        <f t="shared" si="14"/>
        <v>0</v>
      </c>
    </row>
    <row r="333" spans="1:6" ht="51" x14ac:dyDescent="0.25">
      <c r="A333" s="6" t="s">
        <v>275</v>
      </c>
      <c r="B333" s="15" t="s">
        <v>276</v>
      </c>
      <c r="C333" s="16" t="s">
        <v>98</v>
      </c>
      <c r="D333" s="16">
        <v>100</v>
      </c>
      <c r="E333" s="16"/>
      <c r="F333" s="16">
        <f t="shared" si="14"/>
        <v>0</v>
      </c>
    </row>
    <row r="334" spans="1:6" ht="51" x14ac:dyDescent="0.25">
      <c r="A334" s="6" t="s">
        <v>277</v>
      </c>
      <c r="B334" s="15" t="s">
        <v>278</v>
      </c>
      <c r="C334" s="16" t="s">
        <v>98</v>
      </c>
      <c r="D334" s="16">
        <v>5000</v>
      </c>
      <c r="E334" s="16"/>
      <c r="F334" s="16">
        <f t="shared" si="14"/>
        <v>0</v>
      </c>
    </row>
    <row r="335" spans="1:6" ht="51" x14ac:dyDescent="0.25">
      <c r="A335" s="6" t="s">
        <v>279</v>
      </c>
      <c r="B335" s="15" t="s">
        <v>280</v>
      </c>
      <c r="C335" s="16" t="s">
        <v>98</v>
      </c>
      <c r="D335" s="16">
        <v>5000</v>
      </c>
      <c r="E335" s="16"/>
      <c r="F335" s="16">
        <f t="shared" si="14"/>
        <v>0</v>
      </c>
    </row>
    <row r="336" spans="1:6" ht="76.5" x14ac:dyDescent="0.25">
      <c r="A336" s="6" t="s">
        <v>281</v>
      </c>
      <c r="B336" s="15" t="s">
        <v>282</v>
      </c>
      <c r="C336" s="16" t="s">
        <v>98</v>
      </c>
      <c r="D336" s="16">
        <v>10000</v>
      </c>
      <c r="E336" s="16"/>
      <c r="F336" s="16">
        <f t="shared" si="14"/>
        <v>0</v>
      </c>
    </row>
    <row r="337" spans="1:6" ht="20.85" customHeight="1" x14ac:dyDescent="0.25">
      <c r="A337" s="7"/>
      <c r="B337" s="15"/>
      <c r="C337" s="14"/>
      <c r="D337" s="14"/>
      <c r="E337" s="14"/>
      <c r="F337" s="14"/>
    </row>
    <row r="338" spans="1:6" ht="20.85" customHeight="1" x14ac:dyDescent="0.25">
      <c r="A338" s="7"/>
      <c r="B338" s="8"/>
      <c r="C338" s="14"/>
      <c r="D338" s="14"/>
      <c r="E338" s="14"/>
      <c r="F338" s="14"/>
    </row>
    <row r="339" spans="1:6" ht="40.5" customHeight="1" x14ac:dyDescent="0.25">
      <c r="A339" s="7"/>
      <c r="B339" s="5" t="s">
        <v>283</v>
      </c>
      <c r="C339" s="14"/>
      <c r="D339" s="14"/>
      <c r="E339" s="14"/>
      <c r="F339" s="14"/>
    </row>
    <row r="340" spans="1:6" ht="20.85" customHeight="1" x14ac:dyDescent="0.25">
      <c r="A340" s="22" t="s">
        <v>520</v>
      </c>
      <c r="B340" s="22"/>
      <c r="C340" s="22"/>
      <c r="D340" s="22"/>
      <c r="E340" s="22"/>
      <c r="F340" s="22"/>
    </row>
    <row r="341" spans="1:6" ht="20.85" customHeight="1" x14ac:dyDescent="0.25">
      <c r="A341" s="22" t="s">
        <v>244</v>
      </c>
      <c r="B341" s="22"/>
      <c r="C341" s="22"/>
      <c r="D341" s="22"/>
      <c r="E341" s="22"/>
      <c r="F341" s="22"/>
    </row>
    <row r="342" spans="1:6" ht="20.85" customHeight="1" x14ac:dyDescent="0.25">
      <c r="A342" s="22" t="s">
        <v>259</v>
      </c>
      <c r="B342" s="22"/>
      <c r="C342" s="22"/>
      <c r="D342" s="22"/>
      <c r="E342" s="22"/>
      <c r="F342" s="22"/>
    </row>
    <row r="343" spans="1:6" ht="20.85" customHeight="1" x14ac:dyDescent="0.25">
      <c r="A343" s="1" t="s">
        <v>3</v>
      </c>
      <c r="B343" s="2" t="s">
        <v>4</v>
      </c>
      <c r="C343" s="3" t="s">
        <v>5</v>
      </c>
      <c r="D343" s="3" t="s">
        <v>6</v>
      </c>
      <c r="E343" s="3" t="s">
        <v>7</v>
      </c>
      <c r="F343" s="3" t="s">
        <v>8</v>
      </c>
    </row>
    <row r="344" spans="1:6" ht="76.5" x14ac:dyDescent="0.25">
      <c r="A344" s="6" t="s">
        <v>284</v>
      </c>
      <c r="B344" s="15" t="s">
        <v>285</v>
      </c>
      <c r="C344" s="16" t="s">
        <v>98</v>
      </c>
      <c r="D344" s="16">
        <v>10000</v>
      </c>
      <c r="E344" s="16"/>
      <c r="F344" s="16">
        <f>E344*D344</f>
        <v>0</v>
      </c>
    </row>
    <row r="345" spans="1:6" ht="25.5" x14ac:dyDescent="0.25">
      <c r="A345" s="6"/>
      <c r="B345" s="8" t="s">
        <v>286</v>
      </c>
      <c r="C345" s="14"/>
      <c r="D345" s="14"/>
      <c r="E345" s="14"/>
      <c r="F345" s="14"/>
    </row>
    <row r="346" spans="1:6" ht="38.25" x14ac:dyDescent="0.25">
      <c r="A346" s="6" t="s">
        <v>287</v>
      </c>
      <c r="B346" s="15" t="s">
        <v>288</v>
      </c>
      <c r="C346" s="16" t="s">
        <v>170</v>
      </c>
      <c r="D346" s="16">
        <v>10</v>
      </c>
      <c r="E346" s="16"/>
      <c r="F346" s="16">
        <f t="shared" ref="F346:F356" si="15">E346*D346</f>
        <v>0</v>
      </c>
    </row>
    <row r="347" spans="1:6" ht="51" x14ac:dyDescent="0.25">
      <c r="A347" s="6" t="s">
        <v>289</v>
      </c>
      <c r="B347" s="15" t="s">
        <v>290</v>
      </c>
      <c r="C347" s="16" t="s">
        <v>170</v>
      </c>
      <c r="D347" s="16">
        <v>10</v>
      </c>
      <c r="E347" s="16"/>
      <c r="F347" s="16">
        <f t="shared" si="15"/>
        <v>0</v>
      </c>
    </row>
    <row r="348" spans="1:6" ht="51" x14ac:dyDescent="0.25">
      <c r="A348" s="6" t="s">
        <v>291</v>
      </c>
      <c r="B348" s="15" t="s">
        <v>292</v>
      </c>
      <c r="C348" s="16" t="s">
        <v>170</v>
      </c>
      <c r="D348" s="16">
        <v>10</v>
      </c>
      <c r="E348" s="16"/>
      <c r="F348" s="16">
        <f t="shared" si="15"/>
        <v>0</v>
      </c>
    </row>
    <row r="349" spans="1:6" ht="51" x14ac:dyDescent="0.25">
      <c r="A349" s="6" t="s">
        <v>293</v>
      </c>
      <c r="B349" s="15" t="s">
        <v>294</v>
      </c>
      <c r="C349" s="16" t="s">
        <v>170</v>
      </c>
      <c r="D349" s="16">
        <v>10</v>
      </c>
      <c r="E349" s="16"/>
      <c r="F349" s="16">
        <f t="shared" si="15"/>
        <v>0</v>
      </c>
    </row>
    <row r="350" spans="1:6" ht="51" x14ac:dyDescent="0.25">
      <c r="A350" s="6" t="s">
        <v>295</v>
      </c>
      <c r="B350" s="15" t="s">
        <v>296</v>
      </c>
      <c r="C350" s="16" t="s">
        <v>170</v>
      </c>
      <c r="D350" s="16">
        <v>10</v>
      </c>
      <c r="E350" s="16"/>
      <c r="F350" s="16">
        <f t="shared" si="15"/>
        <v>0</v>
      </c>
    </row>
    <row r="351" spans="1:6" ht="51" x14ac:dyDescent="0.25">
      <c r="A351" s="6" t="s">
        <v>297</v>
      </c>
      <c r="B351" s="15" t="s">
        <v>298</v>
      </c>
      <c r="C351" s="16" t="s">
        <v>170</v>
      </c>
      <c r="D351" s="16">
        <v>10</v>
      </c>
      <c r="E351" s="16"/>
      <c r="F351" s="16">
        <f t="shared" si="15"/>
        <v>0</v>
      </c>
    </row>
    <row r="352" spans="1:6" ht="38.25" x14ac:dyDescent="0.25">
      <c r="A352" s="6" t="s">
        <v>299</v>
      </c>
      <c r="B352" s="15" t="s">
        <v>300</v>
      </c>
      <c r="C352" s="16" t="s">
        <v>170</v>
      </c>
      <c r="D352" s="16">
        <v>10</v>
      </c>
      <c r="E352" s="16"/>
      <c r="F352" s="16">
        <f t="shared" si="15"/>
        <v>0</v>
      </c>
    </row>
    <row r="353" spans="1:6" ht="38.25" x14ac:dyDescent="0.25">
      <c r="A353" s="6" t="s">
        <v>301</v>
      </c>
      <c r="B353" s="15" t="s">
        <v>302</v>
      </c>
      <c r="C353" s="16" t="s">
        <v>170</v>
      </c>
      <c r="D353" s="16">
        <v>10</v>
      </c>
      <c r="E353" s="16"/>
      <c r="F353" s="16">
        <f t="shared" si="15"/>
        <v>0</v>
      </c>
    </row>
    <row r="354" spans="1:6" ht="38.25" x14ac:dyDescent="0.25">
      <c r="A354" s="6" t="s">
        <v>303</v>
      </c>
      <c r="B354" s="15" t="s">
        <v>304</v>
      </c>
      <c r="C354" s="16" t="s">
        <v>170</v>
      </c>
      <c r="D354" s="16">
        <v>10</v>
      </c>
      <c r="E354" s="16"/>
      <c r="F354" s="16">
        <f t="shared" si="15"/>
        <v>0</v>
      </c>
    </row>
    <row r="355" spans="1:6" ht="51" x14ac:dyDescent="0.25">
      <c r="A355" s="6" t="s">
        <v>305</v>
      </c>
      <c r="B355" s="15" t="s">
        <v>306</v>
      </c>
      <c r="C355" s="16" t="s">
        <v>170</v>
      </c>
      <c r="D355" s="16">
        <v>10</v>
      </c>
      <c r="E355" s="16"/>
      <c r="F355" s="16">
        <f t="shared" si="15"/>
        <v>0</v>
      </c>
    </row>
    <row r="356" spans="1:6" ht="51" x14ac:dyDescent="0.25">
      <c r="A356" s="6" t="s">
        <v>307</v>
      </c>
      <c r="B356" s="15" t="s">
        <v>308</v>
      </c>
      <c r="C356" s="16" t="s">
        <v>170</v>
      </c>
      <c r="D356" s="16">
        <v>10</v>
      </c>
      <c r="E356" s="16"/>
      <c r="F356" s="16">
        <f t="shared" si="15"/>
        <v>0</v>
      </c>
    </row>
    <row r="357" spans="1:6" ht="20.85" customHeight="1" x14ac:dyDescent="0.25">
      <c r="A357" s="7"/>
      <c r="B357" s="8" t="s">
        <v>309</v>
      </c>
      <c r="C357" s="14"/>
      <c r="D357" s="14"/>
      <c r="E357" s="14"/>
      <c r="F357" s="14"/>
    </row>
    <row r="358" spans="1:6" ht="25.5" x14ac:dyDescent="0.25">
      <c r="A358" s="6" t="s">
        <v>310</v>
      </c>
      <c r="B358" s="15" t="s">
        <v>311</v>
      </c>
      <c r="C358" s="16" t="s">
        <v>170</v>
      </c>
      <c r="D358" s="16">
        <v>10</v>
      </c>
      <c r="E358" s="16"/>
      <c r="F358" s="16">
        <f>E358*D358</f>
        <v>0</v>
      </c>
    </row>
    <row r="359" spans="1:6" ht="25.5" x14ac:dyDescent="0.25">
      <c r="A359" s="6" t="s">
        <v>312</v>
      </c>
      <c r="B359" s="15" t="s">
        <v>313</v>
      </c>
      <c r="C359" s="16" t="s">
        <v>170</v>
      </c>
      <c r="D359" s="16">
        <v>10</v>
      </c>
      <c r="E359" s="16"/>
      <c r="F359" s="16">
        <f>E359*D359</f>
        <v>0</v>
      </c>
    </row>
    <row r="360" spans="1:6" ht="39.75" customHeight="1" x14ac:dyDescent="0.25">
      <c r="A360" s="7"/>
      <c r="B360" s="5" t="s">
        <v>314</v>
      </c>
      <c r="C360" s="14"/>
      <c r="D360" s="14"/>
      <c r="E360" s="14"/>
      <c r="F360" s="14">
        <f>SUM(F344:F359)</f>
        <v>0</v>
      </c>
    </row>
    <row r="361" spans="1:6" ht="20.85" customHeight="1" x14ac:dyDescent="0.25">
      <c r="A361" s="22" t="s">
        <v>520</v>
      </c>
      <c r="B361" s="22"/>
      <c r="C361" s="22"/>
      <c r="D361" s="22"/>
      <c r="E361" s="22"/>
      <c r="F361" s="22"/>
    </row>
    <row r="362" spans="1:6" ht="20.85" customHeight="1" x14ac:dyDescent="0.25">
      <c r="A362" s="22" t="s">
        <v>244</v>
      </c>
      <c r="B362" s="22"/>
      <c r="C362" s="22"/>
      <c r="D362" s="22"/>
      <c r="E362" s="22"/>
      <c r="F362" s="22"/>
    </row>
    <row r="363" spans="1:6" ht="20.85" customHeight="1" x14ac:dyDescent="0.25">
      <c r="A363" s="22" t="s">
        <v>259</v>
      </c>
      <c r="B363" s="22"/>
      <c r="C363" s="22"/>
      <c r="D363" s="22"/>
      <c r="E363" s="22"/>
      <c r="F363" s="22"/>
    </row>
    <row r="364" spans="1:6" ht="20.85" customHeight="1" x14ac:dyDescent="0.25">
      <c r="A364" s="1" t="s">
        <v>3</v>
      </c>
      <c r="B364" s="2" t="s">
        <v>4</v>
      </c>
      <c r="C364" s="3" t="s">
        <v>5</v>
      </c>
      <c r="D364" s="3" t="s">
        <v>6</v>
      </c>
      <c r="E364" s="3" t="s">
        <v>7</v>
      </c>
      <c r="F364" s="3" t="s">
        <v>8</v>
      </c>
    </row>
    <row r="365" spans="1:6" ht="25.5" x14ac:dyDescent="0.25">
      <c r="A365" s="6" t="s">
        <v>315</v>
      </c>
      <c r="B365" s="15" t="s">
        <v>316</v>
      </c>
      <c r="C365" s="16" t="s">
        <v>170</v>
      </c>
      <c r="D365" s="16">
        <v>10</v>
      </c>
      <c r="E365" s="16"/>
      <c r="F365" s="16">
        <f>E365*D365</f>
        <v>0</v>
      </c>
    </row>
    <row r="366" spans="1:6" ht="25.5" x14ac:dyDescent="0.25">
      <c r="A366" s="6" t="s">
        <v>317</v>
      </c>
      <c r="B366" s="15" t="s">
        <v>318</v>
      </c>
      <c r="C366" s="16" t="s">
        <v>170</v>
      </c>
      <c r="D366" s="16">
        <v>10</v>
      </c>
      <c r="E366" s="16"/>
      <c r="F366" s="16">
        <f>E366*D366</f>
        <v>0</v>
      </c>
    </row>
    <row r="367" spans="1:6" ht="25.5" x14ac:dyDescent="0.25">
      <c r="A367" s="6" t="s">
        <v>319</v>
      </c>
      <c r="B367" s="15" t="s">
        <v>320</v>
      </c>
      <c r="C367" s="16" t="s">
        <v>170</v>
      </c>
      <c r="D367" s="16">
        <v>10</v>
      </c>
      <c r="E367" s="16"/>
      <c r="F367" s="16">
        <f>E367*D367</f>
        <v>0</v>
      </c>
    </row>
    <row r="368" spans="1:6" ht="20.85" customHeight="1" x14ac:dyDescent="0.25">
      <c r="A368" s="7"/>
      <c r="B368" s="8" t="s">
        <v>321</v>
      </c>
      <c r="C368" s="14"/>
      <c r="D368" s="14"/>
      <c r="E368" s="14"/>
      <c r="F368" s="14"/>
    </row>
    <row r="369" spans="1:6" ht="51" x14ac:dyDescent="0.25">
      <c r="A369" s="6" t="s">
        <v>322</v>
      </c>
      <c r="B369" s="15" t="s">
        <v>323</v>
      </c>
      <c r="C369" s="16" t="s">
        <v>170</v>
      </c>
      <c r="D369" s="16">
        <v>10</v>
      </c>
      <c r="E369" s="16"/>
      <c r="F369" s="16">
        <f>E369*D369</f>
        <v>0</v>
      </c>
    </row>
    <row r="370" spans="1:6" ht="51" x14ac:dyDescent="0.25">
      <c r="A370" s="6" t="s">
        <v>324</v>
      </c>
      <c r="B370" s="15" t="s">
        <v>325</v>
      </c>
      <c r="C370" s="16" t="s">
        <v>170</v>
      </c>
      <c r="D370" s="16">
        <v>10</v>
      </c>
      <c r="E370" s="16"/>
      <c r="F370" s="16">
        <f>E370*D370</f>
        <v>0</v>
      </c>
    </row>
    <row r="371" spans="1:6" ht="25.5" x14ac:dyDescent="0.25">
      <c r="A371" s="7"/>
      <c r="B371" s="8" t="s">
        <v>326</v>
      </c>
      <c r="C371" s="14"/>
      <c r="D371" s="14"/>
      <c r="E371" s="14"/>
      <c r="F371" s="14"/>
    </row>
    <row r="372" spans="1:6" ht="51" x14ac:dyDescent="0.25">
      <c r="A372" s="6" t="s">
        <v>327</v>
      </c>
      <c r="B372" s="15" t="s">
        <v>328</v>
      </c>
      <c r="C372" s="16" t="s">
        <v>170</v>
      </c>
      <c r="D372" s="16">
        <v>10</v>
      </c>
      <c r="E372" s="16"/>
      <c r="F372" s="16">
        <f>E372*D372</f>
        <v>0</v>
      </c>
    </row>
    <row r="373" spans="1:6" ht="51" x14ac:dyDescent="0.25">
      <c r="A373" s="6" t="s">
        <v>329</v>
      </c>
      <c r="B373" s="15" t="s">
        <v>330</v>
      </c>
      <c r="C373" s="16" t="s">
        <v>170</v>
      </c>
      <c r="D373" s="16">
        <v>10</v>
      </c>
      <c r="E373" s="16"/>
      <c r="F373" s="16">
        <f>E373*D373</f>
        <v>0</v>
      </c>
    </row>
    <row r="374" spans="1:6" ht="20.85" customHeight="1" x14ac:dyDescent="0.25">
      <c r="A374" s="7"/>
      <c r="B374" s="8" t="s">
        <v>331</v>
      </c>
      <c r="C374" s="14"/>
      <c r="D374" s="14"/>
      <c r="E374" s="14"/>
      <c r="F374" s="14"/>
    </row>
    <row r="375" spans="1:6" ht="25.5" x14ac:dyDescent="0.25">
      <c r="A375" s="6" t="s">
        <v>332</v>
      </c>
      <c r="B375" s="15" t="s">
        <v>333</v>
      </c>
      <c r="C375" s="16" t="s">
        <v>170</v>
      </c>
      <c r="D375" s="16">
        <v>10</v>
      </c>
      <c r="E375" s="16"/>
      <c r="F375" s="16">
        <f>E375*D375</f>
        <v>0</v>
      </c>
    </row>
    <row r="376" spans="1:6" ht="25.5" x14ac:dyDescent="0.25">
      <c r="A376" s="6"/>
      <c r="B376" s="8" t="s">
        <v>334</v>
      </c>
      <c r="C376" s="14"/>
      <c r="D376" s="14"/>
      <c r="E376" s="14"/>
      <c r="F376" s="14"/>
    </row>
    <row r="377" spans="1:6" ht="38.25" x14ac:dyDescent="0.25">
      <c r="A377" s="6" t="s">
        <v>335</v>
      </c>
      <c r="B377" s="15" t="s">
        <v>336</v>
      </c>
      <c r="C377" s="16" t="s">
        <v>170</v>
      </c>
      <c r="D377" s="16">
        <v>10</v>
      </c>
      <c r="E377" s="16"/>
      <c r="F377" s="16">
        <f>E377*D377</f>
        <v>0</v>
      </c>
    </row>
    <row r="378" spans="1:6" ht="15" x14ac:dyDescent="0.25">
      <c r="A378" s="6"/>
      <c r="B378" s="8" t="s">
        <v>337</v>
      </c>
      <c r="C378" s="14"/>
      <c r="D378" s="14"/>
      <c r="E378" s="14"/>
      <c r="F378" s="14"/>
    </row>
    <row r="379" spans="1:6" ht="25.5" x14ac:dyDescent="0.25">
      <c r="A379" s="6" t="s">
        <v>338</v>
      </c>
      <c r="B379" s="15" t="s">
        <v>339</v>
      </c>
      <c r="C379" s="16" t="s">
        <v>170</v>
      </c>
      <c r="D379" s="16">
        <v>10</v>
      </c>
      <c r="E379" s="16"/>
      <c r="F379" s="16">
        <f>E379*D379</f>
        <v>0</v>
      </c>
    </row>
    <row r="380" spans="1:6" ht="25.5" x14ac:dyDescent="0.25">
      <c r="A380" s="7"/>
      <c r="B380" s="8" t="s">
        <v>340</v>
      </c>
      <c r="C380" s="14"/>
      <c r="D380" s="14"/>
      <c r="E380" s="14"/>
      <c r="F380" s="14"/>
    </row>
    <row r="381" spans="1:6" ht="51" x14ac:dyDescent="0.25">
      <c r="A381" s="6" t="s">
        <v>341</v>
      </c>
      <c r="B381" s="15" t="s">
        <v>342</v>
      </c>
      <c r="C381" s="16" t="s">
        <v>170</v>
      </c>
      <c r="D381" s="16">
        <v>10</v>
      </c>
      <c r="E381" s="16"/>
      <c r="F381" s="16">
        <f>E381*D381</f>
        <v>0</v>
      </c>
    </row>
    <row r="382" spans="1:6" ht="20.85" customHeight="1" x14ac:dyDescent="0.25">
      <c r="A382" s="6"/>
      <c r="B382" s="8" t="s">
        <v>343</v>
      </c>
      <c r="C382" s="14"/>
      <c r="D382" s="14"/>
      <c r="E382" s="14"/>
      <c r="F382" s="14"/>
    </row>
    <row r="383" spans="1:6" ht="51" x14ac:dyDescent="0.25">
      <c r="A383" s="6" t="s">
        <v>344</v>
      </c>
      <c r="B383" s="15" t="s">
        <v>345</v>
      </c>
      <c r="C383" s="16" t="s">
        <v>170</v>
      </c>
      <c r="D383" s="16">
        <v>100</v>
      </c>
      <c r="E383" s="16"/>
      <c r="F383" s="16">
        <f>E383*D383</f>
        <v>0</v>
      </c>
    </row>
    <row r="384" spans="1:6" ht="15" x14ac:dyDescent="0.25">
      <c r="A384" s="7"/>
      <c r="B384" s="8"/>
      <c r="C384" s="14"/>
      <c r="D384" s="14"/>
      <c r="E384" s="14"/>
      <c r="F384" s="14"/>
    </row>
    <row r="385" spans="1:6" ht="43.5" customHeight="1" x14ac:dyDescent="0.25">
      <c r="A385" s="7"/>
      <c r="B385" s="5" t="s">
        <v>346</v>
      </c>
      <c r="C385" s="14"/>
      <c r="D385" s="14"/>
      <c r="E385" s="14"/>
      <c r="F385" s="14">
        <f>SUM(F365:F384)</f>
        <v>0</v>
      </c>
    </row>
    <row r="386" spans="1:6" ht="25.5" x14ac:dyDescent="0.25">
      <c r="A386" s="7"/>
      <c r="B386" s="8" t="s">
        <v>347</v>
      </c>
      <c r="C386" s="16" t="s">
        <v>170</v>
      </c>
      <c r="D386" s="16">
        <v>100</v>
      </c>
      <c r="E386" s="16"/>
      <c r="F386" s="16">
        <f>E386*D386</f>
        <v>0</v>
      </c>
    </row>
    <row r="387" spans="1:6" ht="63.75" x14ac:dyDescent="0.25">
      <c r="A387" s="6" t="s">
        <v>348</v>
      </c>
      <c r="B387" s="15" t="s">
        <v>349</v>
      </c>
      <c r="C387" s="16" t="s">
        <v>170</v>
      </c>
      <c r="D387" s="16">
        <v>100</v>
      </c>
      <c r="E387" s="16"/>
      <c r="F387" s="16">
        <f>E387*D387</f>
        <v>0</v>
      </c>
    </row>
    <row r="388" spans="1:6" ht="15" x14ac:dyDescent="0.25">
      <c r="A388" s="7"/>
      <c r="B388" s="15"/>
      <c r="C388" s="16"/>
      <c r="D388" s="16"/>
      <c r="E388" s="16"/>
      <c r="F388" s="16"/>
    </row>
    <row r="389" spans="1:6" ht="15" x14ac:dyDescent="0.25">
      <c r="A389" s="7"/>
      <c r="B389" s="15"/>
      <c r="C389" s="16"/>
      <c r="D389" s="16"/>
      <c r="E389" s="16"/>
      <c r="F389" s="16"/>
    </row>
    <row r="390" spans="1:6" ht="15" x14ac:dyDescent="0.25">
      <c r="A390" s="7"/>
      <c r="B390" s="15"/>
      <c r="C390" s="16"/>
      <c r="D390" s="16"/>
      <c r="E390" s="16"/>
      <c r="F390" s="16"/>
    </row>
    <row r="391" spans="1:6" ht="15" x14ac:dyDescent="0.25">
      <c r="A391" s="7"/>
      <c r="B391" s="15"/>
      <c r="C391" s="16"/>
      <c r="D391" s="16"/>
      <c r="E391" s="16"/>
      <c r="F391" s="16"/>
    </row>
    <row r="392" spans="1:6" ht="15" x14ac:dyDescent="0.25">
      <c r="A392" s="7"/>
      <c r="B392" s="15"/>
      <c r="C392" s="16"/>
      <c r="D392" s="16"/>
      <c r="E392" s="16"/>
      <c r="F392" s="16"/>
    </row>
    <row r="393" spans="1:6" ht="20.85" customHeight="1" x14ac:dyDescent="0.25">
      <c r="A393" s="7"/>
      <c r="B393" s="8"/>
      <c r="C393" s="14"/>
      <c r="D393" s="14"/>
      <c r="E393" s="14"/>
      <c r="F393" s="14"/>
    </row>
    <row r="394" spans="1:6" ht="20.85" customHeight="1" x14ac:dyDescent="0.25">
      <c r="A394" s="7"/>
      <c r="B394" s="8"/>
      <c r="C394" s="14"/>
      <c r="D394" s="14"/>
      <c r="E394" s="14"/>
      <c r="F394" s="14"/>
    </row>
    <row r="395" spans="1:6" ht="93" customHeight="1" x14ac:dyDescent="0.25">
      <c r="A395" s="7"/>
      <c r="B395" s="8"/>
      <c r="C395" s="14"/>
      <c r="D395" s="14"/>
      <c r="E395" s="14"/>
      <c r="F395" s="14"/>
    </row>
    <row r="396" spans="1:6" ht="409.6" customHeight="1" x14ac:dyDescent="0.25">
      <c r="A396" s="7"/>
      <c r="B396" s="8"/>
      <c r="C396" s="14"/>
      <c r="D396" s="14"/>
      <c r="E396" s="14"/>
      <c r="F396" s="14"/>
    </row>
    <row r="397" spans="1:6" ht="41.25" customHeight="1" x14ac:dyDescent="0.25">
      <c r="A397" s="7"/>
      <c r="B397" s="5" t="s">
        <v>350</v>
      </c>
      <c r="C397" s="14"/>
      <c r="D397" s="14"/>
      <c r="E397" s="14"/>
      <c r="F397" s="14">
        <f>SUM(F386:F396)</f>
        <v>0</v>
      </c>
    </row>
    <row r="398" spans="1:6" ht="20.85" customHeight="1" x14ac:dyDescent="0.25">
      <c r="A398" s="22" t="s">
        <v>520</v>
      </c>
      <c r="B398" s="22"/>
      <c r="C398" s="22"/>
      <c r="D398" s="22"/>
      <c r="E398" s="22"/>
      <c r="F398" s="22"/>
    </row>
    <row r="399" spans="1:6" ht="20.85" customHeight="1" x14ac:dyDescent="0.25">
      <c r="A399" s="22" t="s">
        <v>244</v>
      </c>
      <c r="B399" s="22"/>
      <c r="C399" s="22"/>
      <c r="D399" s="22"/>
      <c r="E399" s="22"/>
      <c r="F399" s="22"/>
    </row>
    <row r="400" spans="1:6" ht="20.85" customHeight="1" x14ac:dyDescent="0.25">
      <c r="A400" s="22" t="s">
        <v>259</v>
      </c>
      <c r="B400" s="22"/>
      <c r="C400" s="22"/>
      <c r="D400" s="22"/>
      <c r="E400" s="22"/>
      <c r="F400" s="22"/>
    </row>
    <row r="401" spans="1:6" ht="20.85" customHeight="1" x14ac:dyDescent="0.25">
      <c r="A401" s="1" t="s">
        <v>3</v>
      </c>
      <c r="B401" s="2" t="s">
        <v>4</v>
      </c>
      <c r="C401" s="3" t="s">
        <v>5</v>
      </c>
      <c r="D401" s="3" t="s">
        <v>6</v>
      </c>
      <c r="E401" s="3" t="s">
        <v>7</v>
      </c>
      <c r="F401" s="3" t="s">
        <v>8</v>
      </c>
    </row>
    <row r="402" spans="1:6" ht="20.85" customHeight="1" x14ac:dyDescent="0.25">
      <c r="A402" s="7"/>
      <c r="B402" s="8" t="s">
        <v>351</v>
      </c>
      <c r="C402" s="14"/>
      <c r="D402" s="14"/>
      <c r="E402" s="14"/>
      <c r="F402" s="14"/>
    </row>
    <row r="403" spans="1:6" ht="51" x14ac:dyDescent="0.25">
      <c r="A403" s="6" t="s">
        <v>352</v>
      </c>
      <c r="B403" s="15" t="s">
        <v>353</v>
      </c>
      <c r="C403" s="16" t="s">
        <v>170</v>
      </c>
      <c r="D403" s="16">
        <v>10</v>
      </c>
      <c r="E403" s="16"/>
      <c r="F403" s="16">
        <f t="shared" ref="F403:F408" si="16">E403*D403</f>
        <v>0</v>
      </c>
    </row>
    <row r="404" spans="1:6" ht="51" x14ac:dyDescent="0.25">
      <c r="A404" s="6" t="s">
        <v>354</v>
      </c>
      <c r="B404" s="15" t="s">
        <v>355</v>
      </c>
      <c r="C404" s="16" t="s">
        <v>170</v>
      </c>
      <c r="D404" s="16">
        <v>10</v>
      </c>
      <c r="E404" s="16"/>
      <c r="F404" s="16">
        <f t="shared" si="16"/>
        <v>0</v>
      </c>
    </row>
    <row r="405" spans="1:6" ht="51" x14ac:dyDescent="0.25">
      <c r="A405" s="6" t="s">
        <v>356</v>
      </c>
      <c r="B405" s="15" t="s">
        <v>357</v>
      </c>
      <c r="C405" s="16" t="s">
        <v>170</v>
      </c>
      <c r="D405" s="16">
        <v>10</v>
      </c>
      <c r="E405" s="16"/>
      <c r="F405" s="16">
        <f t="shared" si="16"/>
        <v>0</v>
      </c>
    </row>
    <row r="406" spans="1:6" ht="51" x14ac:dyDescent="0.25">
      <c r="A406" s="6" t="s">
        <v>358</v>
      </c>
      <c r="B406" s="15" t="s">
        <v>359</v>
      </c>
      <c r="C406" s="16" t="s">
        <v>170</v>
      </c>
      <c r="D406" s="16">
        <v>10</v>
      </c>
      <c r="E406" s="16"/>
      <c r="F406" s="16">
        <f t="shared" si="16"/>
        <v>0</v>
      </c>
    </row>
    <row r="407" spans="1:6" ht="51" x14ac:dyDescent="0.25">
      <c r="A407" s="6" t="s">
        <v>360</v>
      </c>
      <c r="B407" s="15" t="s">
        <v>361</v>
      </c>
      <c r="C407" s="16" t="s">
        <v>170</v>
      </c>
      <c r="D407" s="16">
        <v>10</v>
      </c>
      <c r="E407" s="16"/>
      <c r="F407" s="16">
        <f t="shared" si="16"/>
        <v>0</v>
      </c>
    </row>
    <row r="408" spans="1:6" ht="51" x14ac:dyDescent="0.25">
      <c r="A408" s="6" t="s">
        <v>362</v>
      </c>
      <c r="B408" s="15" t="s">
        <v>363</v>
      </c>
      <c r="C408" s="16" t="s">
        <v>170</v>
      </c>
      <c r="D408" s="16">
        <v>10</v>
      </c>
      <c r="E408" s="16"/>
      <c r="F408" s="16">
        <f t="shared" si="16"/>
        <v>0</v>
      </c>
    </row>
    <row r="409" spans="1:6" ht="25.5" x14ac:dyDescent="0.25">
      <c r="A409" s="6"/>
      <c r="B409" s="8" t="s">
        <v>364</v>
      </c>
      <c r="C409" s="14"/>
      <c r="D409" s="14"/>
      <c r="E409" s="14"/>
      <c r="F409" s="14"/>
    </row>
    <row r="410" spans="1:6" ht="51" x14ac:dyDescent="0.25">
      <c r="A410" s="6" t="s">
        <v>365</v>
      </c>
      <c r="B410" s="15" t="s">
        <v>366</v>
      </c>
      <c r="C410" s="16" t="s">
        <v>170</v>
      </c>
      <c r="D410" s="16">
        <v>10</v>
      </c>
      <c r="E410" s="16"/>
      <c r="F410" s="16">
        <f t="shared" ref="F410:F415" si="17">E410*D410</f>
        <v>0</v>
      </c>
    </row>
    <row r="411" spans="1:6" ht="51" x14ac:dyDescent="0.25">
      <c r="A411" s="6" t="s">
        <v>367</v>
      </c>
      <c r="B411" s="15" t="s">
        <v>368</v>
      </c>
      <c r="C411" s="16" t="s">
        <v>170</v>
      </c>
      <c r="D411" s="16">
        <v>10</v>
      </c>
      <c r="E411" s="16"/>
      <c r="F411" s="16">
        <f t="shared" si="17"/>
        <v>0</v>
      </c>
    </row>
    <row r="412" spans="1:6" ht="51" x14ac:dyDescent="0.25">
      <c r="A412" s="6" t="s">
        <v>369</v>
      </c>
      <c r="B412" s="15" t="s">
        <v>370</v>
      </c>
      <c r="C412" s="16" t="s">
        <v>170</v>
      </c>
      <c r="D412" s="16">
        <v>10</v>
      </c>
      <c r="E412" s="16"/>
      <c r="F412" s="16">
        <f t="shared" si="17"/>
        <v>0</v>
      </c>
    </row>
    <row r="413" spans="1:6" ht="51" x14ac:dyDescent="0.25">
      <c r="A413" s="6" t="s">
        <v>371</v>
      </c>
      <c r="B413" s="15" t="s">
        <v>372</v>
      </c>
      <c r="C413" s="16" t="s">
        <v>170</v>
      </c>
      <c r="D413" s="16">
        <v>10</v>
      </c>
      <c r="E413" s="16"/>
      <c r="F413" s="16">
        <f t="shared" si="17"/>
        <v>0</v>
      </c>
    </row>
    <row r="414" spans="1:6" ht="51" x14ac:dyDescent="0.25">
      <c r="A414" s="6" t="s">
        <v>373</v>
      </c>
      <c r="B414" s="15" t="s">
        <v>374</v>
      </c>
      <c r="C414" s="16" t="s">
        <v>170</v>
      </c>
      <c r="D414" s="16">
        <v>10</v>
      </c>
      <c r="E414" s="16"/>
      <c r="F414" s="16">
        <f t="shared" si="17"/>
        <v>0</v>
      </c>
    </row>
    <row r="415" spans="1:6" ht="38.25" x14ac:dyDescent="0.25">
      <c r="A415" s="6" t="s">
        <v>375</v>
      </c>
      <c r="B415" s="15" t="s">
        <v>376</v>
      </c>
      <c r="C415" s="16" t="s">
        <v>170</v>
      </c>
      <c r="D415" s="16">
        <v>10</v>
      </c>
      <c r="E415" s="16"/>
      <c r="F415" s="16">
        <f t="shared" si="17"/>
        <v>0</v>
      </c>
    </row>
    <row r="416" spans="1:6" ht="20.85" customHeight="1" x14ac:dyDescent="0.25">
      <c r="A416" s="7"/>
      <c r="B416" s="5" t="s">
        <v>377</v>
      </c>
      <c r="C416" s="14"/>
      <c r="D416" s="14"/>
      <c r="E416" s="14"/>
      <c r="F416" s="14">
        <f>SUM(F402:F415)</f>
        <v>0</v>
      </c>
    </row>
    <row r="417" spans="1:6" ht="20.85" customHeight="1" x14ac:dyDescent="0.25">
      <c r="A417" s="22" t="s">
        <v>520</v>
      </c>
      <c r="B417" s="22"/>
      <c r="C417" s="22"/>
      <c r="D417" s="22"/>
      <c r="E417" s="22"/>
      <c r="F417" s="22"/>
    </row>
    <row r="418" spans="1:6" ht="20.85" customHeight="1" x14ac:dyDescent="0.25">
      <c r="A418" s="22" t="s">
        <v>244</v>
      </c>
      <c r="B418" s="22"/>
      <c r="C418" s="22"/>
      <c r="D418" s="22"/>
      <c r="E418" s="22"/>
      <c r="F418" s="22"/>
    </row>
    <row r="419" spans="1:6" ht="20.85" customHeight="1" x14ac:dyDescent="0.25">
      <c r="A419" s="22" t="s">
        <v>259</v>
      </c>
      <c r="B419" s="22"/>
      <c r="C419" s="22"/>
      <c r="D419" s="22"/>
      <c r="E419" s="22"/>
      <c r="F419" s="22"/>
    </row>
    <row r="420" spans="1:6" ht="20.85" customHeight="1" x14ac:dyDescent="0.25">
      <c r="A420" s="1" t="s">
        <v>3</v>
      </c>
      <c r="B420" s="2" t="s">
        <v>4</v>
      </c>
      <c r="C420" s="3" t="s">
        <v>5</v>
      </c>
      <c r="D420" s="3" t="s">
        <v>6</v>
      </c>
      <c r="E420" s="3" t="s">
        <v>7</v>
      </c>
      <c r="F420" s="3" t="s">
        <v>8</v>
      </c>
    </row>
    <row r="421" spans="1:6" ht="20.85" customHeight="1" x14ac:dyDescent="0.25">
      <c r="A421" s="7"/>
      <c r="B421" s="8" t="s">
        <v>378</v>
      </c>
      <c r="C421" s="14"/>
      <c r="D421" s="14"/>
      <c r="E421" s="14"/>
      <c r="F421" s="14"/>
    </row>
    <row r="422" spans="1:6" ht="51" x14ac:dyDescent="0.25">
      <c r="A422" s="6" t="s">
        <v>379</v>
      </c>
      <c r="B422" s="15" t="s">
        <v>380</v>
      </c>
      <c r="C422" s="16" t="s">
        <v>170</v>
      </c>
      <c r="D422" s="16">
        <v>10</v>
      </c>
      <c r="E422" s="16"/>
      <c r="F422" s="16">
        <f>E422*D422</f>
        <v>0</v>
      </c>
    </row>
    <row r="423" spans="1:6" ht="51" x14ac:dyDescent="0.25">
      <c r="A423" s="6" t="s">
        <v>381</v>
      </c>
      <c r="B423" s="15" t="s">
        <v>382</v>
      </c>
      <c r="C423" s="16" t="s">
        <v>170</v>
      </c>
      <c r="D423" s="16">
        <v>10</v>
      </c>
      <c r="E423" s="16"/>
      <c r="F423" s="16">
        <f>E423*D423</f>
        <v>0</v>
      </c>
    </row>
    <row r="424" spans="1:6" ht="51" x14ac:dyDescent="0.25">
      <c r="A424" s="6" t="s">
        <v>383</v>
      </c>
      <c r="B424" s="15" t="s">
        <v>384</v>
      </c>
      <c r="C424" s="16" t="s">
        <v>170</v>
      </c>
      <c r="D424" s="16">
        <v>10</v>
      </c>
      <c r="E424" s="16"/>
      <c r="F424" s="16">
        <f>E424*D424</f>
        <v>0</v>
      </c>
    </row>
    <row r="425" spans="1:6" ht="51" x14ac:dyDescent="0.25">
      <c r="A425" s="6" t="s">
        <v>385</v>
      </c>
      <c r="B425" s="15" t="s">
        <v>386</v>
      </c>
      <c r="C425" s="16" t="s">
        <v>170</v>
      </c>
      <c r="D425" s="16">
        <v>10</v>
      </c>
      <c r="E425" s="16"/>
      <c r="F425" s="16">
        <f>E425*D425</f>
        <v>0</v>
      </c>
    </row>
    <row r="426" spans="1:6" ht="51" x14ac:dyDescent="0.25">
      <c r="A426" s="6" t="s">
        <v>387</v>
      </c>
      <c r="B426" s="15" t="s">
        <v>388</v>
      </c>
      <c r="C426" s="16" t="s">
        <v>170</v>
      </c>
      <c r="D426" s="16">
        <v>10</v>
      </c>
      <c r="E426" s="16"/>
      <c r="F426" s="16">
        <f>E426*D426</f>
        <v>0</v>
      </c>
    </row>
    <row r="427" spans="1:6" ht="25.5" x14ac:dyDescent="0.25">
      <c r="A427" s="7"/>
      <c r="B427" s="8" t="s">
        <v>389</v>
      </c>
      <c r="C427" s="14"/>
      <c r="D427" s="14"/>
      <c r="E427" s="14"/>
      <c r="F427" s="14"/>
    </row>
    <row r="428" spans="1:6" ht="63.75" x14ac:dyDescent="0.25">
      <c r="A428" s="6" t="s">
        <v>390</v>
      </c>
      <c r="B428" s="15" t="s">
        <v>391</v>
      </c>
      <c r="C428" s="16" t="s">
        <v>98</v>
      </c>
      <c r="D428" s="16">
        <v>100</v>
      </c>
      <c r="E428" s="16"/>
      <c r="F428" s="16">
        <f>E428*D428</f>
        <v>0</v>
      </c>
    </row>
    <row r="429" spans="1:6" ht="63.75" x14ac:dyDescent="0.25">
      <c r="A429" s="6" t="s">
        <v>392</v>
      </c>
      <c r="B429" s="15" t="s">
        <v>393</v>
      </c>
      <c r="C429" s="16" t="s">
        <v>98</v>
      </c>
      <c r="D429" s="16">
        <v>100</v>
      </c>
      <c r="E429" s="16"/>
      <c r="F429" s="16">
        <f>E429*D429</f>
        <v>0</v>
      </c>
    </row>
    <row r="430" spans="1:6" ht="76.5" x14ac:dyDescent="0.25">
      <c r="A430" s="6" t="s">
        <v>394</v>
      </c>
      <c r="B430" s="15" t="s">
        <v>395</v>
      </c>
      <c r="C430" s="16" t="s">
        <v>170</v>
      </c>
      <c r="D430" s="16">
        <v>10</v>
      </c>
      <c r="E430" s="16"/>
      <c r="F430" s="16">
        <f>E430*D430</f>
        <v>0</v>
      </c>
    </row>
    <row r="431" spans="1:6" ht="76.5" x14ac:dyDescent="0.25">
      <c r="A431" s="6" t="s">
        <v>396</v>
      </c>
      <c r="B431" s="15" t="s">
        <v>397</v>
      </c>
      <c r="C431" s="16" t="s">
        <v>170</v>
      </c>
      <c r="D431" s="16">
        <v>10</v>
      </c>
      <c r="E431" s="16"/>
      <c r="F431" s="16">
        <f>E431*D431</f>
        <v>0</v>
      </c>
    </row>
    <row r="432" spans="1:6" ht="76.5" x14ac:dyDescent="0.25">
      <c r="A432" s="6" t="s">
        <v>398</v>
      </c>
      <c r="B432" s="15" t="s">
        <v>399</v>
      </c>
      <c r="C432" s="16" t="s">
        <v>170</v>
      </c>
      <c r="D432" s="16">
        <v>10</v>
      </c>
      <c r="E432" s="16"/>
      <c r="F432" s="16">
        <f>E432*D432</f>
        <v>0</v>
      </c>
    </row>
    <row r="433" spans="1:6" ht="15" x14ac:dyDescent="0.25">
      <c r="A433" s="7"/>
      <c r="B433" s="5" t="s">
        <v>400</v>
      </c>
      <c r="C433" s="14"/>
      <c r="D433" s="14"/>
      <c r="E433" s="14"/>
      <c r="F433" s="14">
        <f>SUM(F421:F432)</f>
        <v>0</v>
      </c>
    </row>
    <row r="434" spans="1:6" ht="15" x14ac:dyDescent="0.25">
      <c r="A434" s="22" t="s">
        <v>520</v>
      </c>
      <c r="B434" s="22"/>
      <c r="C434" s="22"/>
      <c r="D434" s="22"/>
      <c r="E434" s="22"/>
      <c r="F434" s="22"/>
    </row>
    <row r="435" spans="1:6" ht="20.85" customHeight="1" x14ac:dyDescent="0.25">
      <c r="A435" s="22" t="s">
        <v>244</v>
      </c>
      <c r="B435" s="22"/>
      <c r="C435" s="22"/>
      <c r="D435" s="22"/>
      <c r="E435" s="22"/>
      <c r="F435" s="22"/>
    </row>
    <row r="436" spans="1:6" ht="20.85" customHeight="1" x14ac:dyDescent="0.25">
      <c r="A436" s="22" t="s">
        <v>259</v>
      </c>
      <c r="B436" s="22"/>
      <c r="C436" s="22"/>
      <c r="D436" s="22"/>
      <c r="E436" s="22"/>
      <c r="F436" s="22"/>
    </row>
    <row r="437" spans="1:6" ht="20.85" customHeight="1" x14ac:dyDescent="0.25">
      <c r="A437" s="1" t="s">
        <v>3</v>
      </c>
      <c r="B437" s="2" t="s">
        <v>4</v>
      </c>
      <c r="C437" s="3" t="s">
        <v>5</v>
      </c>
      <c r="D437" s="3" t="s">
        <v>6</v>
      </c>
      <c r="E437" s="3" t="s">
        <v>7</v>
      </c>
      <c r="F437" s="3" t="s">
        <v>8</v>
      </c>
    </row>
    <row r="438" spans="1:6" ht="76.5" x14ac:dyDescent="0.25">
      <c r="A438" s="6" t="s">
        <v>401</v>
      </c>
      <c r="B438" s="15" t="s">
        <v>402</v>
      </c>
      <c r="C438" s="16" t="s">
        <v>170</v>
      </c>
      <c r="D438" s="16">
        <v>10</v>
      </c>
      <c r="E438" s="16"/>
      <c r="F438" s="16">
        <f>E438*D438</f>
        <v>0</v>
      </c>
    </row>
    <row r="439" spans="1:6" ht="76.5" x14ac:dyDescent="0.25">
      <c r="A439" s="6" t="s">
        <v>403</v>
      </c>
      <c r="B439" s="15" t="s">
        <v>404</v>
      </c>
      <c r="C439" s="16" t="s">
        <v>170</v>
      </c>
      <c r="D439" s="16">
        <v>10</v>
      </c>
      <c r="E439" s="16"/>
      <c r="F439" s="16">
        <f>E439*D439</f>
        <v>0</v>
      </c>
    </row>
    <row r="440" spans="1:6" ht="20.85" customHeight="1" x14ac:dyDescent="0.25">
      <c r="A440" s="7"/>
      <c r="B440" s="8" t="s">
        <v>405</v>
      </c>
      <c r="C440" s="14"/>
      <c r="D440" s="14"/>
      <c r="E440" s="14"/>
      <c r="F440" s="14"/>
    </row>
    <row r="441" spans="1:6" ht="51" x14ac:dyDescent="0.25">
      <c r="A441" s="6" t="s">
        <v>406</v>
      </c>
      <c r="B441" s="15" t="s">
        <v>407</v>
      </c>
      <c r="C441" s="16" t="s">
        <v>170</v>
      </c>
      <c r="D441" s="16">
        <v>10</v>
      </c>
      <c r="E441" s="16"/>
      <c r="F441" s="16">
        <f>E441*D441</f>
        <v>0</v>
      </c>
    </row>
    <row r="442" spans="1:6" ht="51" x14ac:dyDescent="0.25">
      <c r="A442" s="6" t="s">
        <v>408</v>
      </c>
      <c r="B442" s="15" t="s">
        <v>409</v>
      </c>
      <c r="C442" s="16" t="s">
        <v>170</v>
      </c>
      <c r="D442" s="16">
        <v>10</v>
      </c>
      <c r="E442" s="16"/>
      <c r="F442" s="16">
        <f>E442*D442</f>
        <v>0</v>
      </c>
    </row>
    <row r="443" spans="1:6" ht="51" x14ac:dyDescent="0.25">
      <c r="A443" s="6" t="s">
        <v>410</v>
      </c>
      <c r="B443" s="15" t="s">
        <v>411</v>
      </c>
      <c r="C443" s="16" t="s">
        <v>170</v>
      </c>
      <c r="D443" s="16">
        <v>10</v>
      </c>
      <c r="E443" s="16"/>
      <c r="F443" s="16">
        <f>E443*D443</f>
        <v>0</v>
      </c>
    </row>
    <row r="444" spans="1:6" ht="25.5" x14ac:dyDescent="0.25">
      <c r="A444" s="6"/>
      <c r="B444" s="8" t="s">
        <v>412</v>
      </c>
      <c r="C444" s="14"/>
      <c r="D444" s="14"/>
      <c r="E444" s="14"/>
      <c r="F444" s="14"/>
    </row>
    <row r="445" spans="1:6" ht="63.75" x14ac:dyDescent="0.25">
      <c r="A445" s="6" t="s">
        <v>413</v>
      </c>
      <c r="B445" s="15" t="s">
        <v>414</v>
      </c>
      <c r="C445" s="16" t="s">
        <v>98</v>
      </c>
      <c r="D445" s="16">
        <v>100</v>
      </c>
      <c r="E445" s="16"/>
      <c r="F445" s="16">
        <f>E445*D445</f>
        <v>0</v>
      </c>
    </row>
    <row r="446" spans="1:6" ht="63.75" x14ac:dyDescent="0.25">
      <c r="A446" s="6" t="s">
        <v>415</v>
      </c>
      <c r="B446" s="15" t="s">
        <v>416</v>
      </c>
      <c r="C446" s="16" t="s">
        <v>98</v>
      </c>
      <c r="D446" s="16">
        <v>100</v>
      </c>
      <c r="E446" s="16"/>
      <c r="F446" s="16">
        <f>E446*D446</f>
        <v>0</v>
      </c>
    </row>
    <row r="447" spans="1:6" ht="76.5" x14ac:dyDescent="0.25">
      <c r="A447" s="6" t="s">
        <v>417</v>
      </c>
      <c r="B447" s="15" t="s">
        <v>418</v>
      </c>
      <c r="C447" s="16" t="s">
        <v>170</v>
      </c>
      <c r="D447" s="16">
        <v>10</v>
      </c>
      <c r="E447" s="16"/>
      <c r="F447" s="16">
        <f>E447*D447</f>
        <v>0</v>
      </c>
    </row>
    <row r="448" spans="1:6" ht="76.5" x14ac:dyDescent="0.25">
      <c r="A448" s="6" t="s">
        <v>419</v>
      </c>
      <c r="B448" s="15" t="s">
        <v>420</v>
      </c>
      <c r="C448" s="16" t="s">
        <v>170</v>
      </c>
      <c r="D448" s="16">
        <v>10</v>
      </c>
      <c r="E448" s="16"/>
      <c r="F448" s="16">
        <f>E448*D448</f>
        <v>0</v>
      </c>
    </row>
    <row r="449" spans="1:6" ht="42" customHeight="1" x14ac:dyDescent="0.25">
      <c r="A449" s="7"/>
      <c r="B449" s="5" t="s">
        <v>421</v>
      </c>
      <c r="C449" s="14"/>
      <c r="D449" s="14"/>
      <c r="E449" s="14"/>
      <c r="F449" s="14">
        <f>SUM(F438:F448)</f>
        <v>0</v>
      </c>
    </row>
    <row r="450" spans="1:6" ht="20.85" customHeight="1" x14ac:dyDescent="0.25">
      <c r="A450" s="22" t="s">
        <v>520</v>
      </c>
      <c r="B450" s="22"/>
      <c r="C450" s="22"/>
      <c r="D450" s="22"/>
      <c r="E450" s="22"/>
      <c r="F450" s="22"/>
    </row>
    <row r="451" spans="1:6" ht="20.85" customHeight="1" x14ac:dyDescent="0.25">
      <c r="A451" s="22" t="s">
        <v>244</v>
      </c>
      <c r="B451" s="22"/>
      <c r="C451" s="22"/>
      <c r="D451" s="22"/>
      <c r="E451" s="22"/>
      <c r="F451" s="22"/>
    </row>
    <row r="452" spans="1:6" ht="20.85" customHeight="1" x14ac:dyDescent="0.25">
      <c r="A452" s="22" t="s">
        <v>259</v>
      </c>
      <c r="B452" s="22"/>
      <c r="C452" s="22"/>
      <c r="D452" s="22"/>
      <c r="E452" s="22"/>
      <c r="F452" s="22"/>
    </row>
    <row r="453" spans="1:6" ht="20.85" customHeight="1" x14ac:dyDescent="0.25">
      <c r="A453" s="1" t="s">
        <v>3</v>
      </c>
      <c r="B453" s="2" t="s">
        <v>4</v>
      </c>
      <c r="C453" s="3" t="s">
        <v>5</v>
      </c>
      <c r="D453" s="3" t="s">
        <v>6</v>
      </c>
      <c r="E453" s="3" t="s">
        <v>7</v>
      </c>
      <c r="F453" s="3" t="s">
        <v>8</v>
      </c>
    </row>
    <row r="454" spans="1:6" ht="76.5" x14ac:dyDescent="0.25">
      <c r="A454" s="6" t="s">
        <v>422</v>
      </c>
      <c r="B454" s="15" t="s">
        <v>423</v>
      </c>
      <c r="C454" s="16" t="s">
        <v>170</v>
      </c>
      <c r="D454" s="16">
        <v>10</v>
      </c>
      <c r="E454" s="16"/>
      <c r="F454" s="16">
        <f>E454*D454</f>
        <v>0</v>
      </c>
    </row>
    <row r="455" spans="1:6" ht="20.85" customHeight="1" x14ac:dyDescent="0.25">
      <c r="A455" s="7"/>
      <c r="B455" s="8" t="s">
        <v>424</v>
      </c>
      <c r="C455" s="14"/>
      <c r="D455" s="14"/>
      <c r="E455" s="14"/>
      <c r="F455" s="14"/>
    </row>
    <row r="456" spans="1:6" ht="51" x14ac:dyDescent="0.25">
      <c r="A456" s="6" t="s">
        <v>425</v>
      </c>
      <c r="B456" s="15" t="s">
        <v>426</v>
      </c>
      <c r="C456" s="16" t="s">
        <v>170</v>
      </c>
      <c r="D456" s="16">
        <v>10</v>
      </c>
      <c r="E456" s="16"/>
      <c r="F456" s="16">
        <f>E456*D456</f>
        <v>0</v>
      </c>
    </row>
    <row r="457" spans="1:6" ht="51" x14ac:dyDescent="0.25">
      <c r="A457" s="6" t="s">
        <v>427</v>
      </c>
      <c r="B457" s="15" t="s">
        <v>428</v>
      </c>
      <c r="C457" s="16" t="s">
        <v>170</v>
      </c>
      <c r="D457" s="16">
        <v>10</v>
      </c>
      <c r="E457" s="16"/>
      <c r="F457" s="16">
        <f>E457*D457</f>
        <v>0</v>
      </c>
    </row>
    <row r="458" spans="1:6" ht="51" x14ac:dyDescent="0.25">
      <c r="A458" s="6" t="s">
        <v>429</v>
      </c>
      <c r="B458" s="15" t="s">
        <v>430</v>
      </c>
      <c r="C458" s="16" t="s">
        <v>170</v>
      </c>
      <c r="D458" s="16">
        <v>10</v>
      </c>
      <c r="E458" s="16"/>
      <c r="F458" s="16">
        <f>E458*D458</f>
        <v>0</v>
      </c>
    </row>
    <row r="459" spans="1:6" ht="51" x14ac:dyDescent="0.25">
      <c r="A459" s="6" t="s">
        <v>431</v>
      </c>
      <c r="B459" s="15" t="s">
        <v>432</v>
      </c>
      <c r="C459" s="16" t="s">
        <v>170</v>
      </c>
      <c r="D459" s="16">
        <v>10</v>
      </c>
      <c r="E459" s="16"/>
      <c r="F459" s="16">
        <f>E459*D459</f>
        <v>0</v>
      </c>
    </row>
    <row r="460" spans="1:6" ht="51" x14ac:dyDescent="0.25">
      <c r="A460" s="6" t="s">
        <v>433</v>
      </c>
      <c r="B460" s="15" t="s">
        <v>434</v>
      </c>
      <c r="C460" s="16" t="s">
        <v>170</v>
      </c>
      <c r="D460" s="16">
        <v>10</v>
      </c>
      <c r="E460" s="16"/>
      <c r="F460" s="16">
        <f>E460*D460</f>
        <v>0</v>
      </c>
    </row>
    <row r="461" spans="1:6" ht="25.5" x14ac:dyDescent="0.25">
      <c r="A461" s="7"/>
      <c r="B461" s="8" t="s">
        <v>435</v>
      </c>
      <c r="C461" s="14"/>
      <c r="D461" s="14"/>
      <c r="E461" s="14"/>
      <c r="F461" s="14"/>
    </row>
    <row r="462" spans="1:6" ht="63.75" x14ac:dyDescent="0.25">
      <c r="A462" s="6" t="s">
        <v>436</v>
      </c>
      <c r="B462" s="15" t="s">
        <v>437</v>
      </c>
      <c r="C462" s="16" t="s">
        <v>98</v>
      </c>
      <c r="D462" s="16">
        <v>100</v>
      </c>
      <c r="E462" s="16"/>
      <c r="F462" s="16">
        <f>E462*D462</f>
        <v>0</v>
      </c>
    </row>
    <row r="463" spans="1:6" ht="63.75" x14ac:dyDescent="0.25">
      <c r="A463" s="6" t="s">
        <v>438</v>
      </c>
      <c r="B463" s="15" t="s">
        <v>439</v>
      </c>
      <c r="C463" s="16" t="s">
        <v>98</v>
      </c>
      <c r="D463" s="16">
        <v>100</v>
      </c>
      <c r="E463" s="16"/>
      <c r="F463" s="16">
        <f>E463*D463</f>
        <v>0</v>
      </c>
    </row>
    <row r="464" spans="1:6" ht="76.5" x14ac:dyDescent="0.25">
      <c r="A464" s="6" t="s">
        <v>440</v>
      </c>
      <c r="B464" s="15" t="s">
        <v>441</v>
      </c>
      <c r="C464" s="16" t="s">
        <v>170</v>
      </c>
      <c r="D464" s="16">
        <v>10</v>
      </c>
      <c r="E464" s="16"/>
      <c r="F464" s="16">
        <f>E464*D464</f>
        <v>0</v>
      </c>
    </row>
    <row r="465" spans="1:6" ht="76.5" x14ac:dyDescent="0.25">
      <c r="A465" s="6" t="s">
        <v>442</v>
      </c>
      <c r="B465" s="15" t="s">
        <v>443</v>
      </c>
      <c r="C465" s="16" t="s">
        <v>170</v>
      </c>
      <c r="D465" s="16">
        <v>10</v>
      </c>
      <c r="E465" s="16"/>
      <c r="F465" s="16">
        <f>E465*D465</f>
        <v>0</v>
      </c>
    </row>
    <row r="466" spans="1:6" ht="15" x14ac:dyDescent="0.25">
      <c r="A466" s="7"/>
      <c r="B466" s="5" t="s">
        <v>444</v>
      </c>
      <c r="C466" s="14"/>
      <c r="D466" s="14"/>
      <c r="E466" s="14"/>
      <c r="F466" s="14">
        <f>SUM(F454:F465)</f>
        <v>0</v>
      </c>
    </row>
    <row r="467" spans="1:6" ht="20.85" customHeight="1" x14ac:dyDescent="0.25">
      <c r="A467" s="22" t="s">
        <v>520</v>
      </c>
      <c r="B467" s="22"/>
      <c r="C467" s="22"/>
      <c r="D467" s="22"/>
      <c r="E467" s="22"/>
      <c r="F467" s="22"/>
    </row>
    <row r="468" spans="1:6" ht="20.85" customHeight="1" x14ac:dyDescent="0.25">
      <c r="A468" s="22" t="s">
        <v>244</v>
      </c>
      <c r="B468" s="22"/>
      <c r="C468" s="22"/>
      <c r="D468" s="22"/>
      <c r="E468" s="22"/>
      <c r="F468" s="22"/>
    </row>
    <row r="469" spans="1:6" ht="20.85" customHeight="1" x14ac:dyDescent="0.25">
      <c r="A469" s="22" t="s">
        <v>259</v>
      </c>
      <c r="B469" s="22"/>
      <c r="C469" s="22"/>
      <c r="D469" s="22"/>
      <c r="E469" s="22"/>
      <c r="F469" s="22"/>
    </row>
    <row r="470" spans="1:6" ht="20.85" customHeight="1" x14ac:dyDescent="0.25">
      <c r="A470" s="1" t="s">
        <v>3</v>
      </c>
      <c r="B470" s="2" t="s">
        <v>4</v>
      </c>
      <c r="C470" s="3" t="s">
        <v>5</v>
      </c>
      <c r="D470" s="3" t="s">
        <v>6</v>
      </c>
      <c r="E470" s="3" t="s">
        <v>7</v>
      </c>
      <c r="F470" s="3" t="s">
        <v>8</v>
      </c>
    </row>
    <row r="471" spans="1:6" ht="76.5" x14ac:dyDescent="0.25">
      <c r="A471" s="6" t="s">
        <v>445</v>
      </c>
      <c r="B471" s="15" t="s">
        <v>446</v>
      </c>
      <c r="C471" s="16" t="s">
        <v>170</v>
      </c>
      <c r="D471" s="16">
        <v>10</v>
      </c>
      <c r="E471" s="16"/>
      <c r="F471" s="16">
        <f>E471*D471</f>
        <v>0</v>
      </c>
    </row>
    <row r="472" spans="1:6" ht="76.5" x14ac:dyDescent="0.25">
      <c r="A472" s="6" t="s">
        <v>447</v>
      </c>
      <c r="B472" s="15" t="s">
        <v>448</v>
      </c>
      <c r="C472" s="16" t="s">
        <v>170</v>
      </c>
      <c r="D472" s="16">
        <v>10</v>
      </c>
      <c r="E472" s="16"/>
      <c r="F472" s="16">
        <f>E472*D472</f>
        <v>0</v>
      </c>
    </row>
    <row r="473" spans="1:6" ht="76.5" x14ac:dyDescent="0.25">
      <c r="A473" s="6" t="s">
        <v>449</v>
      </c>
      <c r="B473" s="15" t="s">
        <v>450</v>
      </c>
      <c r="C473" s="16" t="s">
        <v>170</v>
      </c>
      <c r="D473" s="16">
        <v>10</v>
      </c>
      <c r="E473" s="16"/>
      <c r="F473" s="16">
        <f>E473*D473</f>
        <v>0</v>
      </c>
    </row>
    <row r="474" spans="1:6" ht="25.5" x14ac:dyDescent="0.25">
      <c r="A474" s="7"/>
      <c r="B474" s="8" t="s">
        <v>451</v>
      </c>
      <c r="C474" s="14"/>
      <c r="D474" s="14"/>
      <c r="E474" s="14"/>
      <c r="F474" s="14"/>
    </row>
    <row r="475" spans="1:6" ht="63.75" x14ac:dyDescent="0.25">
      <c r="A475" s="6" t="s">
        <v>452</v>
      </c>
      <c r="B475" s="15" t="s">
        <v>453</v>
      </c>
      <c r="C475" s="16" t="s">
        <v>170</v>
      </c>
      <c r="D475" s="16">
        <v>10</v>
      </c>
      <c r="E475" s="16"/>
      <c r="F475" s="16">
        <f>E475*D475</f>
        <v>0</v>
      </c>
    </row>
    <row r="476" spans="1:6" ht="38.25" x14ac:dyDescent="0.25">
      <c r="A476" s="7"/>
      <c r="B476" s="8" t="s">
        <v>454</v>
      </c>
      <c r="C476" s="14"/>
      <c r="D476" s="14"/>
      <c r="E476" s="14"/>
      <c r="F476" s="14"/>
    </row>
    <row r="477" spans="1:6" ht="63.75" x14ac:dyDescent="0.25">
      <c r="A477" s="6" t="s">
        <v>455</v>
      </c>
      <c r="B477" s="15" t="s">
        <v>456</v>
      </c>
      <c r="C477" s="16" t="s">
        <v>170</v>
      </c>
      <c r="D477" s="16">
        <v>10</v>
      </c>
      <c r="E477" s="16"/>
      <c r="F477" s="16">
        <f>E477*D477</f>
        <v>0</v>
      </c>
    </row>
    <row r="478" spans="1:6" ht="25.5" x14ac:dyDescent="0.25">
      <c r="A478" s="6"/>
      <c r="B478" s="8" t="s">
        <v>457</v>
      </c>
      <c r="C478" s="14"/>
      <c r="D478" s="14"/>
      <c r="E478" s="14"/>
      <c r="F478" s="14"/>
    </row>
    <row r="479" spans="1:6" ht="51" x14ac:dyDescent="0.25">
      <c r="A479" s="6" t="s">
        <v>458</v>
      </c>
      <c r="B479" s="15" t="s">
        <v>459</v>
      </c>
      <c r="C479" s="16" t="s">
        <v>170</v>
      </c>
      <c r="D479" s="16">
        <v>10</v>
      </c>
      <c r="E479" s="16"/>
      <c r="F479" s="16">
        <f>E479*D479</f>
        <v>0</v>
      </c>
    </row>
    <row r="480" spans="1:6" ht="25.5" x14ac:dyDescent="0.25">
      <c r="A480" s="7"/>
      <c r="B480" s="8" t="s">
        <v>460</v>
      </c>
      <c r="C480" s="14"/>
      <c r="D480" s="14"/>
      <c r="E480" s="14"/>
      <c r="F480" s="14"/>
    </row>
    <row r="481" spans="1:6" ht="51" x14ac:dyDescent="0.25">
      <c r="A481" s="6" t="s">
        <v>461</v>
      </c>
      <c r="B481" s="15" t="s">
        <v>462</v>
      </c>
      <c r="C481" s="16" t="s">
        <v>170</v>
      </c>
      <c r="D481" s="16">
        <v>10</v>
      </c>
      <c r="E481" s="16"/>
      <c r="F481" s="16">
        <f>E481*D481</f>
        <v>0</v>
      </c>
    </row>
    <row r="482" spans="1:6" ht="20.85" customHeight="1" x14ac:dyDescent="0.25">
      <c r="A482" s="7"/>
      <c r="B482" s="8"/>
      <c r="C482" s="14"/>
      <c r="D482" s="14"/>
      <c r="E482" s="14"/>
      <c r="F482" s="14"/>
    </row>
    <row r="483" spans="1:6" ht="20.85" customHeight="1" x14ac:dyDescent="0.25">
      <c r="A483" s="7"/>
      <c r="B483" s="8"/>
      <c r="C483" s="14"/>
      <c r="D483" s="14"/>
      <c r="E483" s="14"/>
      <c r="F483" s="14"/>
    </row>
    <row r="484" spans="1:6" ht="41.25" customHeight="1" x14ac:dyDescent="0.25">
      <c r="A484" s="7"/>
      <c r="B484" s="5" t="s">
        <v>463</v>
      </c>
      <c r="C484" s="14"/>
      <c r="D484" s="14"/>
      <c r="E484" s="14"/>
      <c r="F484" s="14">
        <f>SUM(F471:F483)</f>
        <v>0</v>
      </c>
    </row>
    <row r="485" spans="1:6" ht="20.85" customHeight="1" x14ac:dyDescent="0.25">
      <c r="A485" s="22" t="s">
        <v>520</v>
      </c>
      <c r="B485" s="22"/>
      <c r="C485" s="22"/>
      <c r="D485" s="22"/>
      <c r="E485" s="22"/>
      <c r="F485" s="22"/>
    </row>
    <row r="486" spans="1:6" ht="20.85" customHeight="1" x14ac:dyDescent="0.25">
      <c r="A486" s="22" t="s">
        <v>244</v>
      </c>
      <c r="B486" s="22"/>
      <c r="C486" s="22"/>
      <c r="D486" s="22"/>
      <c r="E486" s="22"/>
      <c r="F486" s="22"/>
    </row>
    <row r="487" spans="1:6" ht="20.85" customHeight="1" x14ac:dyDescent="0.25">
      <c r="A487" s="22" t="s">
        <v>259</v>
      </c>
      <c r="B487" s="22"/>
      <c r="C487" s="22"/>
      <c r="D487" s="22"/>
      <c r="E487" s="22"/>
      <c r="F487" s="22"/>
    </row>
    <row r="488" spans="1:6" ht="20.85" customHeight="1" x14ac:dyDescent="0.25">
      <c r="A488" s="1" t="s">
        <v>3</v>
      </c>
      <c r="B488" s="2" t="s">
        <v>4</v>
      </c>
      <c r="C488" s="3" t="s">
        <v>5</v>
      </c>
      <c r="D488" s="3" t="s">
        <v>6</v>
      </c>
      <c r="E488" s="3" t="s">
        <v>7</v>
      </c>
      <c r="F488" s="3" t="s">
        <v>8</v>
      </c>
    </row>
    <row r="489" spans="1:6" ht="25.5" x14ac:dyDescent="0.25">
      <c r="A489" s="7"/>
      <c r="B489" s="8" t="s">
        <v>464</v>
      </c>
      <c r="C489" s="14"/>
      <c r="D489" s="14"/>
      <c r="E489" s="14"/>
      <c r="F489" s="14"/>
    </row>
    <row r="490" spans="1:6" ht="76.5" x14ac:dyDescent="0.25">
      <c r="A490" s="6" t="s">
        <v>465</v>
      </c>
      <c r="B490" s="15" t="s">
        <v>466</v>
      </c>
      <c r="C490" s="16" t="s">
        <v>170</v>
      </c>
      <c r="D490" s="16">
        <v>10</v>
      </c>
      <c r="E490" s="16"/>
      <c r="F490" s="16">
        <f>E490*D490</f>
        <v>0</v>
      </c>
    </row>
    <row r="491" spans="1:6" ht="76.5" x14ac:dyDescent="0.25">
      <c r="A491" s="6" t="s">
        <v>467</v>
      </c>
      <c r="B491" s="15" t="s">
        <v>468</v>
      </c>
      <c r="C491" s="16" t="s">
        <v>170</v>
      </c>
      <c r="D491" s="16">
        <v>10</v>
      </c>
      <c r="E491" s="16"/>
      <c r="F491" s="16">
        <f>E491*D491</f>
        <v>0</v>
      </c>
    </row>
    <row r="492" spans="1:6" ht="25.5" x14ac:dyDescent="0.25">
      <c r="A492" s="6"/>
      <c r="B492" s="8" t="s">
        <v>469</v>
      </c>
      <c r="C492" s="14"/>
      <c r="D492" s="14"/>
      <c r="E492" s="14"/>
      <c r="F492" s="14"/>
    </row>
    <row r="493" spans="1:6" ht="76.5" x14ac:dyDescent="0.25">
      <c r="A493" s="6" t="s">
        <v>470</v>
      </c>
      <c r="B493" s="15" t="s">
        <v>471</v>
      </c>
      <c r="C493" s="16" t="s">
        <v>170</v>
      </c>
      <c r="D493" s="16">
        <v>10</v>
      </c>
      <c r="E493" s="16"/>
      <c r="F493" s="16">
        <f>E493*D493</f>
        <v>0</v>
      </c>
    </row>
    <row r="494" spans="1:6" ht="89.25" x14ac:dyDescent="0.25">
      <c r="A494" s="6" t="s">
        <v>472</v>
      </c>
      <c r="B494" s="15" t="s">
        <v>473</v>
      </c>
      <c r="C494" s="16" t="s">
        <v>170</v>
      </c>
      <c r="D494" s="16">
        <v>10</v>
      </c>
      <c r="E494" s="16"/>
      <c r="F494" s="16">
        <f>E494*D494</f>
        <v>0</v>
      </c>
    </row>
    <row r="495" spans="1:6" ht="20.85" customHeight="1" x14ac:dyDescent="0.25">
      <c r="A495" s="7"/>
      <c r="B495" s="8" t="s">
        <v>474</v>
      </c>
      <c r="C495" s="14"/>
      <c r="D495" s="14"/>
      <c r="E495" s="14"/>
      <c r="F495" s="14"/>
    </row>
    <row r="496" spans="1:6" ht="51" x14ac:dyDescent="0.25">
      <c r="A496" s="6" t="s">
        <v>475</v>
      </c>
      <c r="B496" s="15" t="s">
        <v>476</v>
      </c>
      <c r="C496" s="16" t="s">
        <v>170</v>
      </c>
      <c r="D496" s="16">
        <v>10</v>
      </c>
      <c r="E496" s="16"/>
      <c r="F496" s="16">
        <f>E496*D496</f>
        <v>0</v>
      </c>
    </row>
    <row r="497" spans="1:6" ht="25.5" x14ac:dyDescent="0.25">
      <c r="A497" s="7"/>
      <c r="B497" s="8" t="s">
        <v>477</v>
      </c>
      <c r="C497" s="14"/>
      <c r="D497" s="14"/>
      <c r="E497" s="14"/>
      <c r="F497" s="14"/>
    </row>
    <row r="498" spans="1:6" ht="51" x14ac:dyDescent="0.25">
      <c r="A498" s="6" t="s">
        <v>478</v>
      </c>
      <c r="B498" s="15" t="s">
        <v>479</v>
      </c>
      <c r="C498" s="16" t="s">
        <v>170</v>
      </c>
      <c r="D498" s="16">
        <v>10</v>
      </c>
      <c r="E498" s="16"/>
      <c r="F498" s="16">
        <f>E498*D498</f>
        <v>0</v>
      </c>
    </row>
    <row r="499" spans="1:6" ht="25.5" x14ac:dyDescent="0.25">
      <c r="A499" s="7"/>
      <c r="B499" s="8" t="s">
        <v>480</v>
      </c>
      <c r="C499" s="14"/>
      <c r="D499" s="14"/>
      <c r="E499" s="14"/>
      <c r="F499" s="14"/>
    </row>
    <row r="500" spans="1:6" ht="38.25" x14ac:dyDescent="0.25">
      <c r="A500" s="6" t="s">
        <v>481</v>
      </c>
      <c r="B500" s="15" t="s">
        <v>482</v>
      </c>
      <c r="C500" s="16" t="s">
        <v>170</v>
      </c>
      <c r="D500" s="16">
        <v>10</v>
      </c>
      <c r="E500" s="16"/>
      <c r="F500" s="16">
        <f>E500*D500</f>
        <v>0</v>
      </c>
    </row>
    <row r="501" spans="1:6" ht="25.5" x14ac:dyDescent="0.25">
      <c r="A501" s="7"/>
      <c r="B501" s="8" t="s">
        <v>483</v>
      </c>
      <c r="C501" s="14"/>
      <c r="D501" s="14"/>
      <c r="E501" s="14"/>
      <c r="F501" s="14"/>
    </row>
    <row r="502" spans="1:6" ht="38.25" x14ac:dyDescent="0.25">
      <c r="A502" s="6" t="s">
        <v>484</v>
      </c>
      <c r="B502" s="15" t="s">
        <v>485</v>
      </c>
      <c r="C502" s="16" t="s">
        <v>170</v>
      </c>
      <c r="D502" s="16">
        <v>10</v>
      </c>
      <c r="E502" s="16"/>
      <c r="F502" s="16">
        <f>E502*D502</f>
        <v>0</v>
      </c>
    </row>
    <row r="503" spans="1:6" ht="20.85" customHeight="1" x14ac:dyDescent="0.25">
      <c r="A503" s="7"/>
      <c r="B503" s="5" t="s">
        <v>486</v>
      </c>
      <c r="C503" s="14"/>
      <c r="D503" s="14"/>
      <c r="E503" s="14"/>
      <c r="F503" s="14">
        <f>SUM(F489:F502)</f>
        <v>0</v>
      </c>
    </row>
    <row r="504" spans="1:6" ht="20.85" customHeight="1" x14ac:dyDescent="0.25">
      <c r="A504" s="22" t="s">
        <v>520</v>
      </c>
      <c r="B504" s="22"/>
      <c r="C504" s="22"/>
      <c r="D504" s="22"/>
      <c r="E504" s="22"/>
      <c r="F504" s="22"/>
    </row>
    <row r="505" spans="1:6" ht="20.85" customHeight="1" x14ac:dyDescent="0.25">
      <c r="A505" s="22" t="s">
        <v>244</v>
      </c>
      <c r="B505" s="22"/>
      <c r="C505" s="22"/>
      <c r="D505" s="22"/>
      <c r="E505" s="22"/>
      <c r="F505" s="22"/>
    </row>
    <row r="506" spans="1:6" ht="20.85" customHeight="1" x14ac:dyDescent="0.25">
      <c r="A506" s="22" t="s">
        <v>259</v>
      </c>
      <c r="B506" s="22"/>
      <c r="C506" s="22"/>
      <c r="D506" s="22"/>
      <c r="E506" s="22"/>
      <c r="F506" s="22"/>
    </row>
    <row r="507" spans="1:6" ht="20.85" customHeight="1" x14ac:dyDescent="0.25">
      <c r="A507" s="1" t="s">
        <v>3</v>
      </c>
      <c r="B507" s="2" t="s">
        <v>4</v>
      </c>
      <c r="C507" s="3" t="s">
        <v>5</v>
      </c>
      <c r="D507" s="3" t="s">
        <v>6</v>
      </c>
      <c r="E507" s="3" t="s">
        <v>7</v>
      </c>
      <c r="F507" s="3" t="s">
        <v>8</v>
      </c>
    </row>
    <row r="508" spans="1:6" ht="20.85" customHeight="1" x14ac:dyDescent="0.25">
      <c r="A508" s="7"/>
      <c r="B508" s="8" t="s">
        <v>487</v>
      </c>
      <c r="C508" s="14"/>
      <c r="D508" s="14"/>
      <c r="E508" s="14"/>
      <c r="F508" s="14"/>
    </row>
    <row r="509" spans="1:6" ht="76.5" x14ac:dyDescent="0.25">
      <c r="A509" s="6" t="s">
        <v>488</v>
      </c>
      <c r="B509" s="15" t="s">
        <v>489</v>
      </c>
      <c r="C509" s="16" t="s">
        <v>170</v>
      </c>
      <c r="D509" s="16">
        <v>1</v>
      </c>
      <c r="E509" s="16"/>
      <c r="F509" s="16">
        <f>E509*D509</f>
        <v>0</v>
      </c>
    </row>
    <row r="510" spans="1:6" ht="20.85" customHeight="1" x14ac:dyDescent="0.25">
      <c r="A510" s="7"/>
      <c r="B510" s="5"/>
      <c r="C510" s="14"/>
      <c r="D510" s="14"/>
      <c r="E510" s="14"/>
      <c r="F510" s="14"/>
    </row>
    <row r="511" spans="1:6" ht="20.85" customHeight="1" x14ac:dyDescent="0.25">
      <c r="A511" s="7"/>
      <c r="B511" s="8"/>
      <c r="C511" s="14"/>
      <c r="D511" s="14"/>
      <c r="E511" s="14"/>
      <c r="F511" s="14"/>
    </row>
    <row r="512" spans="1:6" ht="20.85" customHeight="1" x14ac:dyDescent="0.25">
      <c r="A512" s="7"/>
      <c r="B512" s="8"/>
      <c r="C512" s="14"/>
      <c r="D512" s="14"/>
      <c r="E512" s="14"/>
      <c r="F512" s="14"/>
    </row>
    <row r="513" spans="1:6" ht="20.85" customHeight="1" x14ac:dyDescent="0.25">
      <c r="A513" s="7"/>
      <c r="B513" s="8"/>
      <c r="C513" s="14"/>
      <c r="D513" s="14"/>
      <c r="E513" s="14"/>
      <c r="F513" s="14"/>
    </row>
    <row r="514" spans="1:6" ht="20.85" customHeight="1" x14ac:dyDescent="0.25">
      <c r="A514" s="7"/>
      <c r="B514" s="8"/>
      <c r="C514" s="14"/>
      <c r="D514" s="14"/>
      <c r="E514" s="14"/>
      <c r="F514" s="14"/>
    </row>
    <row r="515" spans="1:6" ht="20.85" customHeight="1" x14ac:dyDescent="0.25">
      <c r="A515" s="7"/>
      <c r="B515" s="8"/>
      <c r="C515" s="14"/>
      <c r="D515" s="14"/>
      <c r="E515" s="14"/>
      <c r="F515" s="14"/>
    </row>
    <row r="516" spans="1:6" ht="20.85" customHeight="1" x14ac:dyDescent="0.25">
      <c r="A516" s="7"/>
      <c r="B516" s="8"/>
      <c r="C516" s="14"/>
      <c r="D516" s="14"/>
      <c r="E516" s="14"/>
      <c r="F516" s="14"/>
    </row>
    <row r="517" spans="1:6" ht="20.85" customHeight="1" x14ac:dyDescent="0.25">
      <c r="A517" s="7"/>
      <c r="B517" s="8"/>
      <c r="C517" s="14"/>
      <c r="D517" s="14"/>
      <c r="E517" s="14"/>
      <c r="F517" s="14"/>
    </row>
    <row r="518" spans="1:6" ht="20.85" customHeight="1" x14ac:dyDescent="0.25">
      <c r="A518" s="7"/>
      <c r="B518" s="8"/>
      <c r="C518" s="14"/>
      <c r="D518" s="14"/>
      <c r="E518" s="14"/>
      <c r="F518" s="14"/>
    </row>
    <row r="519" spans="1:6" ht="20.85" customHeight="1" x14ac:dyDescent="0.25">
      <c r="A519" s="7"/>
      <c r="B519" s="8"/>
      <c r="C519" s="14"/>
      <c r="D519" s="14"/>
      <c r="E519" s="14"/>
      <c r="F519" s="14"/>
    </row>
    <row r="520" spans="1:6" ht="20.85" customHeight="1" x14ac:dyDescent="0.25">
      <c r="A520" s="7"/>
      <c r="B520" s="8"/>
      <c r="C520" s="14"/>
      <c r="D520" s="14"/>
      <c r="E520" s="14"/>
      <c r="F520" s="14"/>
    </row>
    <row r="521" spans="1:6" ht="20.85" customHeight="1" x14ac:dyDescent="0.25">
      <c r="A521" s="7"/>
      <c r="B521" s="8"/>
      <c r="C521" s="14"/>
      <c r="D521" s="14"/>
      <c r="E521" s="14"/>
      <c r="F521" s="14"/>
    </row>
    <row r="522" spans="1:6" ht="20.85" customHeight="1" x14ac:dyDescent="0.25">
      <c r="A522" s="7"/>
      <c r="B522" s="8"/>
      <c r="C522" s="14"/>
      <c r="D522" s="14"/>
      <c r="E522" s="14"/>
      <c r="F522" s="14"/>
    </row>
    <row r="523" spans="1:6" ht="20.85" customHeight="1" x14ac:dyDescent="0.25">
      <c r="A523" s="7"/>
      <c r="B523" s="8"/>
      <c r="C523" s="14"/>
      <c r="D523" s="14"/>
      <c r="E523" s="14"/>
      <c r="F523" s="14"/>
    </row>
    <row r="524" spans="1:6" ht="20.85" customHeight="1" x14ac:dyDescent="0.25">
      <c r="A524" s="7"/>
      <c r="B524" s="8"/>
      <c r="C524" s="14"/>
      <c r="D524" s="14"/>
      <c r="E524" s="14"/>
      <c r="F524" s="14"/>
    </row>
    <row r="525" spans="1:6" ht="20.85" customHeight="1" x14ac:dyDescent="0.25">
      <c r="A525" s="7"/>
      <c r="B525" s="8"/>
      <c r="C525" s="14"/>
      <c r="D525" s="14"/>
      <c r="E525" s="14"/>
      <c r="F525" s="14"/>
    </row>
    <row r="526" spans="1:6" ht="20.85" customHeight="1" x14ac:dyDescent="0.25">
      <c r="A526" s="7"/>
      <c r="B526" s="8"/>
      <c r="C526" s="14"/>
      <c r="D526" s="14"/>
      <c r="E526" s="14"/>
      <c r="F526" s="14"/>
    </row>
    <row r="527" spans="1:6" ht="20.85" customHeight="1" x14ac:dyDescent="0.25">
      <c r="A527" s="7"/>
      <c r="B527" s="8"/>
      <c r="C527" s="14"/>
      <c r="D527" s="14"/>
      <c r="E527" s="14"/>
      <c r="F527" s="14"/>
    </row>
    <row r="528" spans="1:6" ht="20.85" customHeight="1" x14ac:dyDescent="0.25">
      <c r="A528" s="7"/>
      <c r="B528" s="8"/>
      <c r="C528" s="14"/>
      <c r="D528" s="14"/>
      <c r="E528" s="14"/>
      <c r="F528" s="14"/>
    </row>
    <row r="529" spans="1:6" ht="20.85" customHeight="1" x14ac:dyDescent="0.25">
      <c r="A529" s="7"/>
      <c r="B529" s="8"/>
      <c r="C529" s="14"/>
      <c r="D529" s="14"/>
      <c r="E529" s="14"/>
      <c r="F529" s="14"/>
    </row>
    <row r="530" spans="1:6" ht="20.85" customHeight="1" x14ac:dyDescent="0.25">
      <c r="A530" s="7"/>
      <c r="B530" s="8"/>
      <c r="C530" s="14"/>
      <c r="D530" s="14"/>
      <c r="E530" s="14"/>
      <c r="F530" s="14"/>
    </row>
    <row r="531" spans="1:6" ht="20.85" customHeight="1" x14ac:dyDescent="0.25">
      <c r="A531" s="7"/>
      <c r="B531" s="8"/>
      <c r="C531" s="14"/>
      <c r="D531" s="14"/>
      <c r="E531" s="14"/>
      <c r="F531" s="14"/>
    </row>
    <row r="532" spans="1:6" ht="20.85" customHeight="1" x14ac:dyDescent="0.25">
      <c r="A532" s="7"/>
      <c r="B532" s="8"/>
      <c r="C532" s="14"/>
      <c r="D532" s="14"/>
      <c r="E532" s="14"/>
      <c r="F532" s="14"/>
    </row>
    <row r="533" spans="1:6" ht="20.85" customHeight="1" x14ac:dyDescent="0.25">
      <c r="A533" s="7"/>
      <c r="B533" s="8"/>
      <c r="C533" s="14"/>
      <c r="D533" s="14"/>
      <c r="E533" s="14"/>
      <c r="F533" s="14"/>
    </row>
    <row r="534" spans="1:6" ht="20.85" customHeight="1" x14ac:dyDescent="0.25">
      <c r="A534" s="7"/>
      <c r="B534" s="8"/>
      <c r="C534" s="14"/>
      <c r="D534" s="14"/>
      <c r="E534" s="14"/>
      <c r="F534" s="14"/>
    </row>
    <row r="535" spans="1:6" ht="20.85" customHeight="1" x14ac:dyDescent="0.25">
      <c r="A535" s="7"/>
      <c r="B535" s="8"/>
      <c r="C535" s="14"/>
      <c r="D535" s="14"/>
      <c r="E535" s="14"/>
      <c r="F535" s="14"/>
    </row>
    <row r="536" spans="1:6" ht="20.85" customHeight="1" x14ac:dyDescent="0.25">
      <c r="A536" s="7"/>
      <c r="B536" s="5" t="s">
        <v>490</v>
      </c>
      <c r="C536" s="14"/>
      <c r="D536" s="14"/>
      <c r="E536" s="14"/>
      <c r="F536" s="14">
        <f>SUM(F508:F535)</f>
        <v>0</v>
      </c>
    </row>
    <row r="537" spans="1:6" ht="20.85" customHeight="1" x14ac:dyDescent="0.25">
      <c r="A537" s="22" t="s">
        <v>520</v>
      </c>
      <c r="B537" s="22"/>
      <c r="C537" s="22"/>
      <c r="D537" s="22"/>
      <c r="E537" s="22"/>
      <c r="F537" s="22"/>
    </row>
    <row r="538" spans="1:6" ht="20.85" customHeight="1" x14ac:dyDescent="0.25">
      <c r="A538" s="22" t="s">
        <v>244</v>
      </c>
      <c r="B538" s="22"/>
      <c r="C538" s="22"/>
      <c r="D538" s="22"/>
      <c r="E538" s="22"/>
      <c r="F538" s="22"/>
    </row>
    <row r="539" spans="1:6" ht="20.85" customHeight="1" x14ac:dyDescent="0.25">
      <c r="A539" s="22"/>
      <c r="B539" s="22"/>
      <c r="C539" s="22"/>
      <c r="D539" s="22"/>
      <c r="E539" s="22"/>
      <c r="F539" s="22"/>
    </row>
    <row r="540" spans="1:6" ht="20.85" customHeight="1" x14ac:dyDescent="0.25">
      <c r="A540" s="23" t="s">
        <v>91</v>
      </c>
      <c r="B540" s="23"/>
      <c r="C540" s="23"/>
      <c r="D540" s="23"/>
      <c r="E540" s="23"/>
      <c r="F540" s="23"/>
    </row>
    <row r="541" spans="1:6" ht="20.85" customHeight="1" x14ac:dyDescent="0.25">
      <c r="A541" s="23"/>
      <c r="B541" s="23"/>
      <c r="C541" s="23"/>
      <c r="D541" s="23"/>
      <c r="E541" s="23"/>
      <c r="F541" s="23"/>
    </row>
    <row r="542" spans="1:6" ht="20.85" customHeight="1" x14ac:dyDescent="0.25">
      <c r="A542" s="24" t="s">
        <v>258</v>
      </c>
      <c r="B542" s="24"/>
      <c r="C542" s="24"/>
      <c r="D542" s="24"/>
      <c r="E542" s="24"/>
      <c r="F542" s="4">
        <f>F320</f>
        <v>0</v>
      </c>
    </row>
    <row r="543" spans="1:6" ht="20.85" customHeight="1" x14ac:dyDescent="0.25">
      <c r="A543" s="24" t="s">
        <v>283</v>
      </c>
      <c r="B543" s="24"/>
      <c r="C543" s="24"/>
      <c r="D543" s="24"/>
      <c r="E543" s="24"/>
      <c r="F543" s="4">
        <f>F339</f>
        <v>0</v>
      </c>
    </row>
    <row r="544" spans="1:6" ht="20.85" customHeight="1" x14ac:dyDescent="0.25">
      <c r="A544" s="24" t="s">
        <v>314</v>
      </c>
      <c r="B544" s="24"/>
      <c r="C544" s="24"/>
      <c r="D544" s="24"/>
      <c r="E544" s="24"/>
      <c r="F544" s="4">
        <f>F360</f>
        <v>0</v>
      </c>
    </row>
    <row r="545" spans="1:6" ht="20.85" customHeight="1" x14ac:dyDescent="0.25">
      <c r="A545" s="24" t="s">
        <v>346</v>
      </c>
      <c r="B545" s="24"/>
      <c r="C545" s="24"/>
      <c r="D545" s="24"/>
      <c r="E545" s="24"/>
      <c r="F545" s="4">
        <f>F385</f>
        <v>0</v>
      </c>
    </row>
    <row r="546" spans="1:6" ht="20.85" customHeight="1" x14ac:dyDescent="0.25">
      <c r="A546" s="24" t="s">
        <v>350</v>
      </c>
      <c r="B546" s="24"/>
      <c r="C546" s="24"/>
      <c r="D546" s="24"/>
      <c r="E546" s="24"/>
      <c r="F546" s="4">
        <f>F397</f>
        <v>0</v>
      </c>
    </row>
    <row r="547" spans="1:6" ht="20.85" customHeight="1" x14ac:dyDescent="0.25">
      <c r="A547" s="24" t="s">
        <v>377</v>
      </c>
      <c r="B547" s="24"/>
      <c r="C547" s="24"/>
      <c r="D547" s="24"/>
      <c r="E547" s="24"/>
      <c r="F547" s="4">
        <f>F416</f>
        <v>0</v>
      </c>
    </row>
    <row r="548" spans="1:6" ht="20.85" customHeight="1" x14ac:dyDescent="0.25">
      <c r="A548" s="24" t="s">
        <v>400</v>
      </c>
      <c r="B548" s="24"/>
      <c r="C548" s="24"/>
      <c r="D548" s="24"/>
      <c r="E548" s="24"/>
      <c r="F548" s="4">
        <f>F433</f>
        <v>0</v>
      </c>
    </row>
    <row r="549" spans="1:6" ht="20.85" customHeight="1" x14ac:dyDescent="0.25">
      <c r="A549" s="24" t="s">
        <v>421</v>
      </c>
      <c r="B549" s="24"/>
      <c r="C549" s="24"/>
      <c r="D549" s="24"/>
      <c r="E549" s="24"/>
      <c r="F549" s="4">
        <f>F449</f>
        <v>0</v>
      </c>
    </row>
    <row r="550" spans="1:6" ht="20.85" customHeight="1" x14ac:dyDescent="0.25">
      <c r="A550" s="24" t="s">
        <v>444</v>
      </c>
      <c r="B550" s="24"/>
      <c r="C550" s="24"/>
      <c r="D550" s="24"/>
      <c r="E550" s="24"/>
      <c r="F550" s="4">
        <f>F466</f>
        <v>0</v>
      </c>
    </row>
    <row r="551" spans="1:6" ht="20.85" customHeight="1" x14ac:dyDescent="0.25">
      <c r="A551" s="25" t="s">
        <v>463</v>
      </c>
      <c r="B551" s="25"/>
      <c r="C551" s="25"/>
      <c r="D551" s="25"/>
      <c r="E551" s="25"/>
      <c r="F551" s="4">
        <f>F484</f>
        <v>0</v>
      </c>
    </row>
    <row r="552" spans="1:6" ht="20.85" customHeight="1" x14ac:dyDescent="0.25">
      <c r="A552" s="25" t="s">
        <v>486</v>
      </c>
      <c r="B552" s="25"/>
      <c r="C552" s="25"/>
      <c r="D552" s="25"/>
      <c r="E552" s="25"/>
      <c r="F552" s="4">
        <f>F503</f>
        <v>0</v>
      </c>
    </row>
    <row r="553" spans="1:6" ht="20.85" customHeight="1" x14ac:dyDescent="0.25">
      <c r="A553" s="25" t="s">
        <v>490</v>
      </c>
      <c r="B553" s="25"/>
      <c r="C553" s="25"/>
      <c r="D553" s="25"/>
      <c r="E553" s="25"/>
      <c r="F553" s="4">
        <f>F536</f>
        <v>0</v>
      </c>
    </row>
    <row r="554" spans="1:6" ht="20.85" customHeight="1" x14ac:dyDescent="0.25">
      <c r="A554" s="26" t="s">
        <v>92</v>
      </c>
      <c r="B554" s="26"/>
      <c r="C554" s="26"/>
      <c r="D554" s="26"/>
      <c r="E554" s="26"/>
      <c r="F554" s="5">
        <f>SUM(F542:F553)</f>
        <v>0</v>
      </c>
    </row>
    <row r="555" spans="1:6" ht="20.85" customHeight="1" x14ac:dyDescent="0.25">
      <c r="A555" s="18"/>
      <c r="B555" s="19"/>
      <c r="C555" s="20"/>
      <c r="D555" s="20"/>
      <c r="E555" s="20"/>
      <c r="F555" s="20"/>
    </row>
    <row r="556" spans="1:6" ht="20.85" customHeight="1" x14ac:dyDescent="0.25">
      <c r="A556" s="18"/>
      <c r="B556" s="19"/>
      <c r="C556" s="20"/>
      <c r="D556" s="20"/>
      <c r="E556" s="20"/>
      <c r="F556" s="20"/>
    </row>
    <row r="557" spans="1:6" ht="20.85" customHeight="1" x14ac:dyDescent="0.25">
      <c r="A557" s="18"/>
      <c r="B557" s="19"/>
      <c r="C557" s="20"/>
      <c r="D557" s="20"/>
      <c r="E557" s="20"/>
      <c r="F557" s="20"/>
    </row>
    <row r="558" spans="1:6" ht="20.85" customHeight="1" x14ac:dyDescent="0.25">
      <c r="A558" s="18"/>
      <c r="B558" s="19"/>
      <c r="C558" s="20"/>
      <c r="D558" s="20"/>
      <c r="E558" s="20"/>
      <c r="F558" s="20"/>
    </row>
    <row r="559" spans="1:6" ht="20.85" customHeight="1" x14ac:dyDescent="0.25">
      <c r="A559" s="18"/>
      <c r="B559" s="19"/>
      <c r="C559" s="20"/>
      <c r="D559" s="20"/>
      <c r="E559" s="20"/>
      <c r="F559" s="20"/>
    </row>
    <row r="560" spans="1:6" ht="20.85" customHeight="1" x14ac:dyDescent="0.25">
      <c r="A560" s="18"/>
      <c r="B560" s="19"/>
      <c r="C560" s="20"/>
      <c r="D560" s="20"/>
      <c r="E560" s="20"/>
      <c r="F560" s="20"/>
    </row>
    <row r="561" spans="1:6" ht="20.85" customHeight="1" x14ac:dyDescent="0.25">
      <c r="A561" s="18"/>
      <c r="B561" s="19"/>
      <c r="C561" s="20"/>
      <c r="D561" s="20"/>
      <c r="E561" s="20"/>
      <c r="F561" s="20"/>
    </row>
    <row r="562" spans="1:6" ht="20.85" customHeight="1" x14ac:dyDescent="0.25">
      <c r="A562" s="18"/>
      <c r="B562" s="19"/>
      <c r="C562" s="20"/>
      <c r="D562" s="20"/>
      <c r="E562" s="20"/>
      <c r="F562" s="20"/>
    </row>
    <row r="563" spans="1:6" ht="20.85" customHeight="1" x14ac:dyDescent="0.25">
      <c r="A563" s="18"/>
      <c r="B563" s="19"/>
      <c r="C563" s="20"/>
      <c r="D563" s="20"/>
      <c r="E563" s="20"/>
      <c r="F563" s="20"/>
    </row>
    <row r="564" spans="1:6" ht="20.85" customHeight="1" x14ac:dyDescent="0.25">
      <c r="A564" s="18"/>
      <c r="B564" s="19"/>
      <c r="C564" s="20"/>
      <c r="D564" s="20"/>
      <c r="E564" s="20"/>
      <c r="F564" s="20"/>
    </row>
    <row r="565" spans="1:6" ht="20.85" customHeight="1" x14ac:dyDescent="0.25">
      <c r="A565" s="18"/>
      <c r="B565" s="19"/>
      <c r="C565" s="20"/>
      <c r="D565" s="20"/>
      <c r="E565" s="20"/>
      <c r="F565" s="20"/>
    </row>
    <row r="566" spans="1:6" ht="20.85" customHeight="1" x14ac:dyDescent="0.25">
      <c r="A566" s="18"/>
      <c r="B566" s="19"/>
      <c r="C566" s="20"/>
      <c r="D566" s="20"/>
      <c r="E566" s="20"/>
      <c r="F566" s="20"/>
    </row>
    <row r="567" spans="1:6" ht="20.85" customHeight="1" x14ac:dyDescent="0.25">
      <c r="A567" s="18"/>
      <c r="B567" s="19"/>
      <c r="C567" s="20"/>
      <c r="D567" s="20"/>
      <c r="E567" s="20"/>
      <c r="F567" s="20"/>
    </row>
    <row r="568" spans="1:6" ht="20.85" customHeight="1" x14ac:dyDescent="0.25">
      <c r="A568" s="18"/>
      <c r="B568" s="19"/>
      <c r="C568" s="20"/>
      <c r="D568" s="20"/>
      <c r="E568" s="20"/>
      <c r="F568" s="20"/>
    </row>
    <row r="569" spans="1:6" ht="20.85" customHeight="1" x14ac:dyDescent="0.25">
      <c r="A569" s="18"/>
      <c r="B569" s="19"/>
      <c r="C569" s="20"/>
      <c r="D569" s="20"/>
      <c r="E569" s="20"/>
      <c r="F569" s="20"/>
    </row>
    <row r="570" spans="1:6" ht="20.85" customHeight="1" x14ac:dyDescent="0.25">
      <c r="A570" s="18"/>
      <c r="B570" s="19"/>
      <c r="C570" s="20"/>
      <c r="D570" s="20"/>
      <c r="E570" s="20"/>
      <c r="F570" s="20"/>
    </row>
    <row r="571" spans="1:6" ht="20.85" customHeight="1" x14ac:dyDescent="0.25">
      <c r="A571" s="18"/>
      <c r="B571" s="19"/>
      <c r="C571" s="20"/>
      <c r="D571" s="20"/>
      <c r="E571" s="20"/>
      <c r="F571" s="20"/>
    </row>
    <row r="572" spans="1:6" ht="20.85" customHeight="1" x14ac:dyDescent="0.25">
      <c r="A572" s="18"/>
      <c r="B572" s="19"/>
      <c r="C572" s="20"/>
      <c r="D572" s="20"/>
      <c r="E572" s="20"/>
      <c r="F572" s="20"/>
    </row>
    <row r="573" spans="1:6" ht="20.85" customHeight="1" x14ac:dyDescent="0.25">
      <c r="A573" s="22" t="s">
        <v>520</v>
      </c>
      <c r="B573" s="22"/>
      <c r="C573" s="22"/>
      <c r="D573" s="22"/>
      <c r="E573" s="22"/>
      <c r="F573" s="22"/>
    </row>
    <row r="574" spans="1:6" ht="20.85" customHeight="1" x14ac:dyDescent="0.25">
      <c r="A574" s="22" t="s">
        <v>491</v>
      </c>
      <c r="B574" s="22"/>
      <c r="C574" s="22"/>
      <c r="D574" s="22"/>
      <c r="E574" s="22"/>
      <c r="F574" s="22"/>
    </row>
    <row r="575" spans="1:6" ht="20.85" customHeight="1" x14ac:dyDescent="0.25">
      <c r="A575" s="22" t="s">
        <v>259</v>
      </c>
      <c r="B575" s="22"/>
      <c r="C575" s="22"/>
      <c r="D575" s="22"/>
      <c r="E575" s="22"/>
      <c r="F575" s="22"/>
    </row>
    <row r="576" spans="1:6" ht="20.85" customHeight="1" x14ac:dyDescent="0.25">
      <c r="A576" s="1" t="s">
        <v>3</v>
      </c>
      <c r="B576" s="2" t="s">
        <v>4</v>
      </c>
      <c r="C576" s="3" t="s">
        <v>5</v>
      </c>
      <c r="D576" s="3" t="s">
        <v>6</v>
      </c>
      <c r="E576" s="3" t="s">
        <v>7</v>
      </c>
      <c r="F576" s="3" t="s">
        <v>8</v>
      </c>
    </row>
    <row r="577" spans="1:6" ht="20.85" customHeight="1" x14ac:dyDescent="0.25">
      <c r="A577" s="7"/>
      <c r="B577" s="8" t="s">
        <v>492</v>
      </c>
      <c r="C577" s="14"/>
      <c r="D577" s="14"/>
      <c r="E577" s="14"/>
      <c r="F577" s="14"/>
    </row>
    <row r="578" spans="1:6" ht="51" x14ac:dyDescent="0.25">
      <c r="A578" s="6" t="s">
        <v>493</v>
      </c>
      <c r="B578" s="15" t="s">
        <v>494</v>
      </c>
      <c r="C578" s="16" t="s">
        <v>170</v>
      </c>
      <c r="D578" s="16">
        <v>10</v>
      </c>
      <c r="E578" s="16"/>
      <c r="F578" s="16">
        <f>E578*D578</f>
        <v>0</v>
      </c>
    </row>
    <row r="579" spans="1:6" ht="51" x14ac:dyDescent="0.25">
      <c r="A579" s="6" t="s">
        <v>495</v>
      </c>
      <c r="B579" s="15" t="s">
        <v>496</v>
      </c>
      <c r="C579" s="16" t="s">
        <v>170</v>
      </c>
      <c r="D579" s="16">
        <v>10</v>
      </c>
      <c r="E579" s="16"/>
      <c r="F579" s="16">
        <f>E579*D579</f>
        <v>0</v>
      </c>
    </row>
    <row r="580" spans="1:6" ht="51" x14ac:dyDescent="0.25">
      <c r="A580" s="6" t="s">
        <v>497</v>
      </c>
      <c r="B580" s="15" t="s">
        <v>498</v>
      </c>
      <c r="C580" s="16" t="s">
        <v>170</v>
      </c>
      <c r="D580" s="16">
        <v>10</v>
      </c>
      <c r="E580" s="16"/>
      <c r="F580" s="16">
        <f>E580*D580</f>
        <v>0</v>
      </c>
    </row>
    <row r="581" spans="1:6" ht="25.5" x14ac:dyDescent="0.25">
      <c r="A581" s="6"/>
      <c r="B581" s="8" t="s">
        <v>499</v>
      </c>
      <c r="C581" s="14"/>
      <c r="D581" s="14"/>
      <c r="E581" s="14"/>
      <c r="F581" s="14"/>
    </row>
    <row r="582" spans="1:6" ht="63.75" x14ac:dyDescent="0.25">
      <c r="A582" s="6" t="s">
        <v>500</v>
      </c>
      <c r="B582" s="15" t="s">
        <v>501</v>
      </c>
      <c r="C582" s="16" t="s">
        <v>170</v>
      </c>
      <c r="D582" s="16">
        <v>10</v>
      </c>
      <c r="E582" s="16"/>
      <c r="F582" s="16">
        <f>E582*D582</f>
        <v>0</v>
      </c>
    </row>
    <row r="583" spans="1:6" ht="63.75" x14ac:dyDescent="0.25">
      <c r="A583" s="6" t="s">
        <v>502</v>
      </c>
      <c r="B583" s="15" t="s">
        <v>503</v>
      </c>
      <c r="C583" s="16" t="s">
        <v>170</v>
      </c>
      <c r="D583" s="16">
        <v>10</v>
      </c>
      <c r="E583" s="16"/>
      <c r="F583" s="16">
        <f>E583*D583</f>
        <v>0</v>
      </c>
    </row>
    <row r="584" spans="1:6" ht="63.75" x14ac:dyDescent="0.25">
      <c r="A584" s="6" t="s">
        <v>504</v>
      </c>
      <c r="B584" s="15" t="s">
        <v>505</v>
      </c>
      <c r="C584" s="16" t="s">
        <v>170</v>
      </c>
      <c r="D584" s="16">
        <v>10</v>
      </c>
      <c r="E584" s="16"/>
      <c r="F584" s="16">
        <f>E584*D584</f>
        <v>0</v>
      </c>
    </row>
    <row r="585" spans="1:6" ht="20.85" customHeight="1" x14ac:dyDescent="0.25">
      <c r="A585" s="6"/>
      <c r="B585" s="8" t="s">
        <v>506</v>
      </c>
      <c r="C585" s="14"/>
      <c r="D585" s="14"/>
      <c r="E585" s="14"/>
      <c r="F585" s="14"/>
    </row>
    <row r="586" spans="1:6" ht="38.25" x14ac:dyDescent="0.25">
      <c r="A586" s="6" t="s">
        <v>507</v>
      </c>
      <c r="B586" s="15" t="s">
        <v>508</v>
      </c>
      <c r="C586" s="16" t="s">
        <v>170</v>
      </c>
      <c r="D586" s="16">
        <v>10</v>
      </c>
      <c r="E586" s="16"/>
      <c r="F586" s="16">
        <f>E586*D586</f>
        <v>0</v>
      </c>
    </row>
    <row r="587" spans="1:6" ht="20.85" customHeight="1" x14ac:dyDescent="0.25">
      <c r="A587" s="7"/>
      <c r="B587" s="8"/>
      <c r="C587" s="14"/>
      <c r="D587" s="14"/>
      <c r="E587" s="14"/>
      <c r="F587" s="14"/>
    </row>
    <row r="588" spans="1:6" ht="20.85" customHeight="1" x14ac:dyDescent="0.25">
      <c r="A588" s="7"/>
      <c r="B588" s="8"/>
      <c r="C588" s="14"/>
      <c r="D588" s="14"/>
      <c r="E588" s="14"/>
      <c r="F588" s="14"/>
    </row>
    <row r="589" spans="1:6" ht="20.85" customHeight="1" x14ac:dyDescent="0.25">
      <c r="A589" s="7"/>
      <c r="B589" s="8"/>
      <c r="C589" s="14"/>
      <c r="D589" s="14"/>
      <c r="E589" s="14"/>
      <c r="F589" s="14"/>
    </row>
    <row r="590" spans="1:6" ht="20.85" customHeight="1" x14ac:dyDescent="0.25">
      <c r="A590" s="7"/>
      <c r="B590" s="8"/>
      <c r="C590" s="14"/>
      <c r="D590" s="14"/>
      <c r="E590" s="14"/>
      <c r="F590" s="14"/>
    </row>
    <row r="591" spans="1:6" ht="20.85" customHeight="1" x14ac:dyDescent="0.25">
      <c r="A591" s="7"/>
      <c r="B591" s="8"/>
      <c r="C591" s="14"/>
      <c r="D591" s="14"/>
      <c r="E591" s="14"/>
      <c r="F591" s="14"/>
    </row>
    <row r="592" spans="1:6" ht="20.85" customHeight="1" x14ac:dyDescent="0.25">
      <c r="A592" s="7"/>
      <c r="B592" s="8"/>
      <c r="C592" s="14"/>
      <c r="D592" s="14"/>
      <c r="E592" s="14"/>
      <c r="F592" s="14"/>
    </row>
    <row r="593" spans="1:6" ht="20.85" customHeight="1" x14ac:dyDescent="0.25">
      <c r="A593" s="7"/>
      <c r="B593" s="8"/>
      <c r="C593" s="14"/>
      <c r="D593" s="14"/>
      <c r="E593" s="14"/>
      <c r="F593" s="14"/>
    </row>
    <row r="594" spans="1:6" ht="20.85" customHeight="1" x14ac:dyDescent="0.25">
      <c r="A594" s="7"/>
      <c r="B594" s="8"/>
      <c r="C594" s="14"/>
      <c r="D594" s="14"/>
      <c r="E594" s="14"/>
      <c r="F594" s="14"/>
    </row>
    <row r="595" spans="1:6" ht="20.85" customHeight="1" x14ac:dyDescent="0.25">
      <c r="A595" s="7"/>
      <c r="B595" s="8"/>
      <c r="C595" s="14"/>
      <c r="D595" s="14"/>
      <c r="E595" s="14"/>
      <c r="F595" s="14"/>
    </row>
    <row r="596" spans="1:6" ht="20.85" customHeight="1" x14ac:dyDescent="0.25">
      <c r="A596" s="7"/>
      <c r="B596" s="5" t="s">
        <v>509</v>
      </c>
      <c r="C596" s="14"/>
      <c r="D596" s="14"/>
      <c r="E596" s="14"/>
      <c r="F596" s="14">
        <f>SUM(F576:F595)</f>
        <v>0</v>
      </c>
    </row>
    <row r="597" spans="1:6" ht="20.85" customHeight="1" x14ac:dyDescent="0.25">
      <c r="A597" s="22" t="s">
        <v>520</v>
      </c>
      <c r="B597" s="22"/>
      <c r="C597" s="22"/>
      <c r="D597" s="22"/>
      <c r="E597" s="22"/>
      <c r="F597" s="22"/>
    </row>
    <row r="598" spans="1:6" ht="20.85" customHeight="1" x14ac:dyDescent="0.25">
      <c r="A598" s="22" t="s">
        <v>244</v>
      </c>
      <c r="B598" s="22"/>
      <c r="C598" s="22"/>
      <c r="D598" s="22"/>
      <c r="E598" s="22"/>
      <c r="F598" s="22"/>
    </row>
    <row r="599" spans="1:6" ht="20.85" customHeight="1" x14ac:dyDescent="0.25">
      <c r="A599" s="22"/>
      <c r="B599" s="22"/>
      <c r="C599" s="22"/>
      <c r="D599" s="22"/>
      <c r="E599" s="22"/>
      <c r="F599" s="22"/>
    </row>
    <row r="600" spans="1:6" ht="20.85" customHeight="1" x14ac:dyDescent="0.25">
      <c r="A600" s="23" t="s">
        <v>91</v>
      </c>
      <c r="B600" s="23"/>
      <c r="C600" s="23"/>
      <c r="D600" s="23"/>
      <c r="E600" s="23"/>
      <c r="F600" s="23"/>
    </row>
    <row r="601" spans="1:6" ht="20.85" customHeight="1" x14ac:dyDescent="0.25">
      <c r="A601" s="23"/>
      <c r="B601" s="23"/>
      <c r="C601" s="23"/>
      <c r="D601" s="23"/>
      <c r="E601" s="23"/>
      <c r="F601" s="23"/>
    </row>
    <row r="602" spans="1:6" ht="20.85" customHeight="1" x14ac:dyDescent="0.25">
      <c r="A602" s="24" t="s">
        <v>509</v>
      </c>
      <c r="B602" s="24"/>
      <c r="C602" s="24"/>
      <c r="D602" s="24"/>
      <c r="E602" s="24"/>
      <c r="F602" s="4">
        <f>F596</f>
        <v>0</v>
      </c>
    </row>
    <row r="603" spans="1:6" ht="20.85" customHeight="1" x14ac:dyDescent="0.25">
      <c r="A603" s="26" t="s">
        <v>92</v>
      </c>
      <c r="B603" s="26"/>
      <c r="C603" s="26"/>
      <c r="D603" s="26"/>
      <c r="E603" s="26"/>
      <c r="F603" s="5">
        <f>SUM(F602:F602)</f>
        <v>0</v>
      </c>
    </row>
    <row r="604" spans="1:6" ht="20.85" customHeight="1" x14ac:dyDescent="0.25">
      <c r="A604" s="18"/>
      <c r="B604" s="19"/>
      <c r="C604" s="20"/>
      <c r="D604" s="20"/>
      <c r="E604" s="20"/>
      <c r="F604" s="20"/>
    </row>
    <row r="605" spans="1:6" ht="20.85" customHeight="1" x14ac:dyDescent="0.25">
      <c r="A605" s="18"/>
      <c r="B605" s="19"/>
      <c r="C605" s="20"/>
      <c r="D605" s="20"/>
      <c r="E605" s="20"/>
      <c r="F605" s="20"/>
    </row>
    <row r="606" spans="1:6" ht="20.85" customHeight="1" x14ac:dyDescent="0.25">
      <c r="A606" s="18"/>
      <c r="B606" s="19"/>
      <c r="C606" s="20"/>
      <c r="D606" s="20"/>
      <c r="E606" s="20"/>
      <c r="F606" s="20"/>
    </row>
    <row r="607" spans="1:6" ht="20.85" customHeight="1" x14ac:dyDescent="0.25">
      <c r="A607" s="18"/>
      <c r="B607" s="19"/>
      <c r="C607" s="20"/>
      <c r="D607" s="20"/>
      <c r="E607" s="20"/>
      <c r="F607" s="20"/>
    </row>
    <row r="608" spans="1:6" ht="20.85" customHeight="1" x14ac:dyDescent="0.25">
      <c r="A608" s="18"/>
      <c r="B608" s="19"/>
      <c r="C608" s="20"/>
      <c r="D608" s="20"/>
      <c r="E608" s="20"/>
      <c r="F608" s="20"/>
    </row>
    <row r="609" spans="1:6" ht="20.85" customHeight="1" x14ac:dyDescent="0.25">
      <c r="A609" s="18"/>
      <c r="B609" s="19"/>
      <c r="C609" s="20"/>
      <c r="D609" s="20"/>
      <c r="E609" s="20"/>
      <c r="F609" s="20"/>
    </row>
    <row r="610" spans="1:6" ht="20.85" customHeight="1" x14ac:dyDescent="0.25">
      <c r="A610" s="18"/>
      <c r="B610" s="19"/>
      <c r="C610" s="20"/>
      <c r="D610" s="20"/>
      <c r="E610" s="20"/>
      <c r="F610" s="20"/>
    </row>
    <row r="611" spans="1:6" ht="20.85" customHeight="1" x14ac:dyDescent="0.25">
      <c r="A611" s="18"/>
      <c r="B611" s="19"/>
      <c r="C611" s="20"/>
      <c r="D611" s="20"/>
      <c r="E611" s="20"/>
      <c r="F611" s="20"/>
    </row>
    <row r="612" spans="1:6" ht="20.85" customHeight="1" x14ac:dyDescent="0.25">
      <c r="A612" s="18"/>
      <c r="B612" s="19"/>
      <c r="C612" s="20"/>
      <c r="D612" s="20"/>
      <c r="E612" s="20"/>
      <c r="F612" s="20"/>
    </row>
    <row r="613" spans="1:6" ht="20.85" customHeight="1" x14ac:dyDescent="0.25">
      <c r="A613" s="18"/>
      <c r="B613" s="19"/>
      <c r="C613" s="20"/>
      <c r="D613" s="20"/>
      <c r="E613" s="20"/>
      <c r="F613" s="20"/>
    </row>
    <row r="614" spans="1:6" ht="20.85" customHeight="1" x14ac:dyDescent="0.25">
      <c r="A614" s="18"/>
      <c r="B614" s="19"/>
      <c r="C614" s="20"/>
      <c r="D614" s="20"/>
      <c r="E614" s="20"/>
      <c r="F614" s="20"/>
    </row>
    <row r="615" spans="1:6" ht="20.85" customHeight="1" x14ac:dyDescent="0.25">
      <c r="A615" s="18"/>
      <c r="B615" s="19"/>
      <c r="C615" s="20"/>
      <c r="D615" s="20"/>
      <c r="E615" s="20"/>
      <c r="F615" s="20"/>
    </row>
    <row r="616" spans="1:6" ht="20.85" customHeight="1" x14ac:dyDescent="0.25">
      <c r="A616" s="18"/>
      <c r="B616" s="19"/>
      <c r="C616" s="20"/>
      <c r="D616" s="20"/>
      <c r="E616" s="20"/>
      <c r="F616" s="20"/>
    </row>
    <row r="617" spans="1:6" ht="20.85" customHeight="1" x14ac:dyDescent="0.25">
      <c r="A617" s="18"/>
      <c r="B617" s="19"/>
      <c r="C617" s="20"/>
      <c r="D617" s="20"/>
      <c r="E617" s="20"/>
      <c r="F617" s="20"/>
    </row>
    <row r="618" spans="1:6" ht="20.85" customHeight="1" x14ac:dyDescent="0.25">
      <c r="A618" s="18"/>
      <c r="B618" s="19"/>
      <c r="C618" s="20"/>
      <c r="D618" s="20"/>
      <c r="E618" s="20"/>
      <c r="F618" s="20"/>
    </row>
    <row r="619" spans="1:6" ht="20.85" customHeight="1" x14ac:dyDescent="0.25">
      <c r="A619" s="18"/>
      <c r="B619" s="19"/>
      <c r="C619" s="20"/>
      <c r="D619" s="20"/>
      <c r="E619" s="20"/>
      <c r="F619" s="20"/>
    </row>
    <row r="620" spans="1:6" ht="20.85" customHeight="1" x14ac:dyDescent="0.25">
      <c r="A620" s="18"/>
      <c r="B620" s="19"/>
      <c r="C620" s="20"/>
      <c r="D620" s="20"/>
      <c r="E620" s="20"/>
      <c r="F620" s="20"/>
    </row>
    <row r="621" spans="1:6" ht="20.85" customHeight="1" x14ac:dyDescent="0.25">
      <c r="A621" s="18"/>
      <c r="B621" s="19"/>
      <c r="C621" s="20"/>
      <c r="D621" s="20"/>
      <c r="E621" s="20"/>
      <c r="F621" s="20"/>
    </row>
    <row r="622" spans="1:6" ht="20.85" customHeight="1" x14ac:dyDescent="0.25">
      <c r="A622" s="18"/>
      <c r="B622" s="19"/>
      <c r="C622" s="20"/>
      <c r="D622" s="20"/>
      <c r="E622" s="20"/>
      <c r="F622" s="20"/>
    </row>
    <row r="623" spans="1:6" ht="20.85" customHeight="1" x14ac:dyDescent="0.25">
      <c r="A623" s="18"/>
      <c r="B623" s="19"/>
      <c r="C623" s="20"/>
      <c r="D623" s="20"/>
      <c r="E623" s="20"/>
      <c r="F623" s="20"/>
    </row>
    <row r="624" spans="1:6" ht="20.85" customHeight="1" x14ac:dyDescent="0.25">
      <c r="A624" s="18"/>
      <c r="B624" s="19"/>
      <c r="C624" s="20"/>
      <c r="D624" s="20"/>
      <c r="E624" s="20"/>
      <c r="F624" s="20"/>
    </row>
    <row r="625" spans="1:6" ht="20.85" customHeight="1" x14ac:dyDescent="0.25">
      <c r="A625" s="18"/>
      <c r="B625" s="19"/>
      <c r="C625" s="20"/>
      <c r="D625" s="20"/>
      <c r="E625" s="20"/>
      <c r="F625" s="20"/>
    </row>
    <row r="626" spans="1:6" ht="20.85" customHeight="1" x14ac:dyDescent="0.25">
      <c r="A626" s="18"/>
      <c r="B626" s="19"/>
      <c r="C626" s="20"/>
      <c r="D626" s="20"/>
      <c r="E626" s="20"/>
      <c r="F626" s="20"/>
    </row>
    <row r="627" spans="1:6" ht="20.85" customHeight="1" x14ac:dyDescent="0.25">
      <c r="A627" s="18"/>
      <c r="B627" s="19"/>
      <c r="C627" s="20"/>
      <c r="D627" s="20"/>
      <c r="E627" s="20"/>
      <c r="F627" s="20"/>
    </row>
    <row r="628" spans="1:6" ht="20.85" customHeight="1" x14ac:dyDescent="0.25">
      <c r="A628" s="18"/>
      <c r="B628" s="19"/>
      <c r="C628" s="20"/>
      <c r="D628" s="20"/>
      <c r="E628" s="20"/>
      <c r="F628" s="20"/>
    </row>
    <row r="629" spans="1:6" ht="20.85" customHeight="1" x14ac:dyDescent="0.25">
      <c r="A629" s="18"/>
      <c r="B629" s="19"/>
      <c r="C629" s="20"/>
      <c r="D629" s="20"/>
      <c r="E629" s="20"/>
      <c r="F629" s="20"/>
    </row>
    <row r="630" spans="1:6" ht="20.85" customHeight="1" x14ac:dyDescent="0.25">
      <c r="A630" s="18"/>
      <c r="B630" s="19"/>
      <c r="C630" s="20"/>
      <c r="D630" s="20"/>
      <c r="E630" s="20"/>
      <c r="F630" s="20"/>
    </row>
    <row r="631" spans="1:6" ht="20.85" customHeight="1" x14ac:dyDescent="0.25">
      <c r="A631" s="18"/>
      <c r="B631" s="19"/>
      <c r="C631" s="20"/>
      <c r="D631" s="20"/>
      <c r="E631" s="20"/>
      <c r="F631" s="20"/>
    </row>
    <row r="632" spans="1:6" ht="20.85" customHeight="1" x14ac:dyDescent="0.25">
      <c r="A632" s="18"/>
      <c r="B632" s="19"/>
      <c r="C632" s="20"/>
      <c r="D632" s="20"/>
      <c r="E632" s="20"/>
      <c r="F632" s="20"/>
    </row>
    <row r="633" spans="1:6" ht="20.85" customHeight="1" x14ac:dyDescent="0.25">
      <c r="A633" s="23" t="s">
        <v>510</v>
      </c>
      <c r="B633" s="23"/>
      <c r="C633" s="23"/>
      <c r="D633" s="23"/>
      <c r="E633" s="23"/>
      <c r="F633" s="23"/>
    </row>
    <row r="634" spans="1:6" ht="20.85" customHeight="1" x14ac:dyDescent="0.25">
      <c r="A634" s="23"/>
      <c r="B634" s="23"/>
      <c r="C634" s="23"/>
      <c r="D634" s="23"/>
      <c r="E634" s="23"/>
      <c r="F634" s="23"/>
    </row>
    <row r="635" spans="1:6" ht="20.85" customHeight="1" x14ac:dyDescent="0.25">
      <c r="A635" s="27" t="s">
        <v>511</v>
      </c>
      <c r="B635" s="27"/>
      <c r="C635" s="27"/>
      <c r="D635" s="27"/>
      <c r="E635" s="27"/>
      <c r="F635">
        <f>F71</f>
        <v>0</v>
      </c>
    </row>
    <row r="636" spans="1:6" ht="20.85" customHeight="1" x14ac:dyDescent="0.25">
      <c r="A636" s="27" t="s">
        <v>512</v>
      </c>
      <c r="B636" s="27"/>
      <c r="C636" s="27"/>
      <c r="D636" s="27"/>
      <c r="E636" s="27"/>
      <c r="F636">
        <f>F175</f>
        <v>0</v>
      </c>
    </row>
    <row r="637" spans="1:6" ht="20.85" customHeight="1" x14ac:dyDescent="0.25">
      <c r="A637" s="27" t="s">
        <v>513</v>
      </c>
      <c r="B637" s="27"/>
      <c r="C637" s="27"/>
      <c r="D637" s="27"/>
      <c r="E637" s="27"/>
      <c r="F637">
        <f>F276</f>
        <v>0</v>
      </c>
    </row>
    <row r="638" spans="1:6" ht="20.85" customHeight="1" x14ac:dyDescent="0.25">
      <c r="A638" s="27" t="s">
        <v>514</v>
      </c>
      <c r="B638" s="27"/>
      <c r="C638" s="27"/>
      <c r="D638" s="27"/>
      <c r="E638" s="27"/>
      <c r="F638">
        <f>F554</f>
        <v>0</v>
      </c>
    </row>
    <row r="639" spans="1:6" ht="20.85" customHeight="1" x14ac:dyDescent="0.25">
      <c r="A639" s="27" t="s">
        <v>515</v>
      </c>
      <c r="B639" s="27"/>
      <c r="C639" s="27"/>
      <c r="D639" s="27"/>
      <c r="E639" s="27"/>
      <c r="F639">
        <f>F603</f>
        <v>0</v>
      </c>
    </row>
    <row r="640" spans="1:6" ht="20.85" customHeight="1" x14ac:dyDescent="0.25"/>
    <row r="641" spans="1:6" ht="35.25" customHeight="1" x14ac:dyDescent="0.25">
      <c r="A641" s="28" t="s">
        <v>516</v>
      </c>
      <c r="B641" s="28"/>
      <c r="C641" s="28"/>
      <c r="D641" s="28"/>
      <c r="E641" s="28"/>
      <c r="F641" s="12">
        <v>100000</v>
      </c>
    </row>
    <row r="642" spans="1:6" ht="20.85" customHeight="1" x14ac:dyDescent="0.25"/>
    <row r="643" spans="1:6" ht="20.85" customHeight="1" x14ac:dyDescent="0.25">
      <c r="A643" s="29" t="s">
        <v>517</v>
      </c>
      <c r="B643" s="29"/>
      <c r="C643" s="29"/>
      <c r="D643" s="29"/>
      <c r="E643" s="29"/>
      <c r="F643" s="12">
        <f>F635+F636+F637+F638+F639</f>
        <v>0</v>
      </c>
    </row>
    <row r="644" spans="1:6" ht="20.85" customHeight="1" x14ac:dyDescent="0.25">
      <c r="A644" s="30" t="s">
        <v>518</v>
      </c>
      <c r="B644" s="30"/>
      <c r="C644" s="30"/>
      <c r="D644" s="30"/>
      <c r="E644" s="30"/>
      <c r="F644">
        <v>0</v>
      </c>
    </row>
    <row r="645" spans="1:6" ht="20.85" customHeight="1" x14ac:dyDescent="0.25">
      <c r="A645" s="30" t="s">
        <v>519</v>
      </c>
      <c r="B645" s="30"/>
      <c r="C645" s="30"/>
      <c r="D645" s="30"/>
      <c r="E645" s="30"/>
      <c r="F645" s="12">
        <v>100000</v>
      </c>
    </row>
    <row r="646" spans="1:6" ht="20.85" customHeight="1" x14ac:dyDescent="0.25">
      <c r="A646" s="18"/>
      <c r="B646" s="19"/>
      <c r="C646" s="20"/>
      <c r="D646" s="20"/>
      <c r="E646" s="20"/>
      <c r="F646" s="20"/>
    </row>
    <row r="647" spans="1:6" ht="20.85" customHeight="1" x14ac:dyDescent="0.25">
      <c r="A647" s="18"/>
      <c r="B647" s="19"/>
      <c r="C647" s="20"/>
      <c r="D647" s="20"/>
      <c r="E647" s="20"/>
      <c r="F647" s="20"/>
    </row>
    <row r="648" spans="1:6" ht="20.85" customHeight="1" x14ac:dyDescent="0.25">
      <c r="A648" s="18"/>
      <c r="B648" s="19"/>
      <c r="C648" s="20"/>
      <c r="D648" s="20"/>
      <c r="E648" s="20"/>
      <c r="F648" s="20"/>
    </row>
    <row r="649" spans="1:6" ht="20.85" customHeight="1" x14ac:dyDescent="0.25">
      <c r="A649" s="18"/>
      <c r="B649" s="19"/>
      <c r="C649" s="20"/>
      <c r="D649" s="20"/>
      <c r="E649" s="20"/>
      <c r="F649" s="20"/>
    </row>
    <row r="650" spans="1:6" ht="20.85" customHeight="1" x14ac:dyDescent="0.25">
      <c r="A650" s="18"/>
      <c r="B650" s="19"/>
      <c r="C650" s="20"/>
      <c r="D650" s="20"/>
      <c r="E650" s="20"/>
      <c r="F650" s="20"/>
    </row>
    <row r="651" spans="1:6" ht="20.85" customHeight="1" x14ac:dyDescent="0.25">
      <c r="A651" s="18"/>
      <c r="B651" s="19"/>
      <c r="C651" s="20"/>
      <c r="D651" s="20"/>
      <c r="E651" s="20"/>
      <c r="F651" s="20"/>
    </row>
    <row r="652" spans="1:6" ht="20.85" customHeight="1" x14ac:dyDescent="0.25">
      <c r="A652" s="18"/>
      <c r="B652" s="19"/>
      <c r="C652" s="20"/>
      <c r="D652" s="20"/>
      <c r="E652" s="20"/>
      <c r="F652" s="20"/>
    </row>
    <row r="653" spans="1:6" ht="20.85" customHeight="1" x14ac:dyDescent="0.25">
      <c r="A653" s="18"/>
      <c r="B653" s="19"/>
      <c r="C653" s="20"/>
      <c r="D653" s="20"/>
      <c r="E653" s="20"/>
      <c r="F653" s="20"/>
    </row>
    <row r="654" spans="1:6" ht="20.85" customHeight="1" x14ac:dyDescent="0.25">
      <c r="A654" s="18"/>
      <c r="B654" s="19"/>
      <c r="C654" s="20"/>
      <c r="D654" s="20"/>
      <c r="E654" s="20"/>
      <c r="F654" s="20"/>
    </row>
    <row r="655" spans="1:6" ht="20.85" customHeight="1" x14ac:dyDescent="0.25">
      <c r="A655" s="18"/>
      <c r="B655" s="19"/>
      <c r="C655" s="20"/>
      <c r="D655" s="20"/>
      <c r="E655" s="20"/>
      <c r="F655" s="20"/>
    </row>
    <row r="656" spans="1:6" ht="20.85" customHeight="1" x14ac:dyDescent="0.25">
      <c r="A656" s="18"/>
      <c r="B656" s="19"/>
      <c r="C656" s="20"/>
      <c r="D656" s="20"/>
      <c r="E656" s="20"/>
      <c r="F656" s="20"/>
    </row>
    <row r="657" spans="1:6" ht="20.85" customHeight="1" x14ac:dyDescent="0.25">
      <c r="A657" s="18"/>
      <c r="B657" s="19"/>
      <c r="C657" s="20"/>
      <c r="D657" s="20"/>
      <c r="E657" s="20"/>
      <c r="F657" s="20"/>
    </row>
    <row r="658" spans="1:6" ht="20.85" customHeight="1" x14ac:dyDescent="0.25">
      <c r="A658" s="18"/>
      <c r="B658" s="19"/>
      <c r="C658" s="20"/>
      <c r="D658" s="20"/>
      <c r="E658" s="20"/>
      <c r="F658" s="20"/>
    </row>
    <row r="659" spans="1:6" ht="20.85" customHeight="1" x14ac:dyDescent="0.25">
      <c r="A659" s="18"/>
      <c r="B659" s="19"/>
      <c r="C659" s="20"/>
      <c r="D659" s="20"/>
      <c r="E659" s="20"/>
      <c r="F659" s="20"/>
    </row>
    <row r="660" spans="1:6" ht="20.85" customHeight="1" x14ac:dyDescent="0.25">
      <c r="A660" s="18"/>
      <c r="B660" s="19"/>
      <c r="C660" s="20"/>
      <c r="D660" s="20"/>
      <c r="E660" s="20"/>
      <c r="F660" s="20"/>
    </row>
    <row r="661" spans="1:6" ht="20.85" customHeight="1" x14ac:dyDescent="0.25">
      <c r="A661" s="18"/>
      <c r="B661" s="19"/>
      <c r="C661" s="20"/>
      <c r="D661" s="20"/>
      <c r="E661" s="20"/>
      <c r="F661" s="20"/>
    </row>
    <row r="662" spans="1:6" ht="20.85" customHeight="1" x14ac:dyDescent="0.25">
      <c r="A662" s="18"/>
      <c r="B662" s="19"/>
      <c r="C662" s="20"/>
      <c r="D662" s="20"/>
      <c r="E662" s="20"/>
      <c r="F662" s="20"/>
    </row>
    <row r="663" spans="1:6" ht="20.85" customHeight="1" x14ac:dyDescent="0.25">
      <c r="A663" s="18"/>
      <c r="B663" s="19"/>
      <c r="C663" s="20"/>
      <c r="D663" s="20"/>
      <c r="E663" s="20"/>
      <c r="F663" s="20"/>
    </row>
    <row r="664" spans="1:6" ht="20.85" customHeight="1" x14ac:dyDescent="0.25">
      <c r="A664" s="18"/>
      <c r="B664" s="19"/>
      <c r="C664" s="20"/>
      <c r="D664" s="20"/>
      <c r="E664" s="20"/>
      <c r="F664" s="20"/>
    </row>
    <row r="665" spans="1:6" ht="20.85" customHeight="1" x14ac:dyDescent="0.25">
      <c r="A665" s="18"/>
      <c r="B665" s="19"/>
      <c r="C665" s="20"/>
      <c r="D665" s="20"/>
      <c r="E665" s="20"/>
      <c r="F665" s="20"/>
    </row>
    <row r="666" spans="1:6" ht="20.85" customHeight="1" x14ac:dyDescent="0.25">
      <c r="A666" s="18"/>
      <c r="B666" s="19"/>
      <c r="C666" s="20"/>
      <c r="D666" s="20"/>
      <c r="E666" s="20"/>
      <c r="F666" s="20"/>
    </row>
    <row r="667" spans="1:6" ht="20.85" customHeight="1" x14ac:dyDescent="0.25">
      <c r="A667" s="18"/>
      <c r="B667" s="19"/>
      <c r="C667" s="20"/>
      <c r="D667" s="20"/>
      <c r="E667" s="20"/>
      <c r="F667" s="20"/>
    </row>
  </sheetData>
  <mergeCells count="127">
    <mergeCell ref="A636:E636"/>
    <mergeCell ref="A603:E603"/>
    <mergeCell ref="A633:F634"/>
    <mergeCell ref="A637:E637"/>
    <mergeCell ref="A641:E641"/>
    <mergeCell ref="A643:E643"/>
    <mergeCell ref="A644:E644"/>
    <mergeCell ref="A645:E645"/>
    <mergeCell ref="A638:E638"/>
    <mergeCell ref="A639:E639"/>
    <mergeCell ref="A635:E635"/>
    <mergeCell ref="A573:F573"/>
    <mergeCell ref="A574:F574"/>
    <mergeCell ref="A575:F575"/>
    <mergeCell ref="A597:F597"/>
    <mergeCell ref="A598:F598"/>
    <mergeCell ref="A599:F599"/>
    <mergeCell ref="A600:F601"/>
    <mergeCell ref="A602:E602"/>
    <mergeCell ref="A540:F541"/>
    <mergeCell ref="A542:E542"/>
    <mergeCell ref="A551:E551"/>
    <mergeCell ref="A553:E553"/>
    <mergeCell ref="A554:E554"/>
    <mergeCell ref="A543:E543"/>
    <mergeCell ref="A544:E544"/>
    <mergeCell ref="A545:E545"/>
    <mergeCell ref="A546:E546"/>
    <mergeCell ref="A547:E547"/>
    <mergeCell ref="A548:E548"/>
    <mergeCell ref="A549:E549"/>
    <mergeCell ref="A550:E550"/>
    <mergeCell ref="A552:E552"/>
    <mergeCell ref="A504:F504"/>
    <mergeCell ref="A505:F505"/>
    <mergeCell ref="A506:F506"/>
    <mergeCell ref="A537:F537"/>
    <mergeCell ref="A538:F538"/>
    <mergeCell ref="A539:F539"/>
    <mergeCell ref="A450:F450"/>
    <mergeCell ref="A451:F451"/>
    <mergeCell ref="A452:F452"/>
    <mergeCell ref="A467:F467"/>
    <mergeCell ref="A468:F468"/>
    <mergeCell ref="A469:F469"/>
    <mergeCell ref="A485:F485"/>
    <mergeCell ref="A486:F486"/>
    <mergeCell ref="A487:F487"/>
    <mergeCell ref="A398:F398"/>
    <mergeCell ref="A399:F399"/>
    <mergeCell ref="A400:F400"/>
    <mergeCell ref="A417:F417"/>
    <mergeCell ref="A418:F418"/>
    <mergeCell ref="A419:F419"/>
    <mergeCell ref="A434:F434"/>
    <mergeCell ref="A435:F435"/>
    <mergeCell ref="A436:F436"/>
    <mergeCell ref="A321:F321"/>
    <mergeCell ref="A322:F322"/>
    <mergeCell ref="A323:F323"/>
    <mergeCell ref="A340:F340"/>
    <mergeCell ref="A341:F341"/>
    <mergeCell ref="A342:F342"/>
    <mergeCell ref="A361:F361"/>
    <mergeCell ref="A362:F362"/>
    <mergeCell ref="A363:F363"/>
    <mergeCell ref="A275:E275"/>
    <mergeCell ref="A276:E276"/>
    <mergeCell ref="A240:F240"/>
    <mergeCell ref="A241:F241"/>
    <mergeCell ref="A242:F242"/>
    <mergeCell ref="A304:F304"/>
    <mergeCell ref="A305:F305"/>
    <mergeCell ref="A306:F306"/>
    <mergeCell ref="A220:F220"/>
    <mergeCell ref="A221:F221"/>
    <mergeCell ref="A222:F222"/>
    <mergeCell ref="A268:F268"/>
    <mergeCell ref="A269:F269"/>
    <mergeCell ref="A270:F270"/>
    <mergeCell ref="A271:F272"/>
    <mergeCell ref="A273:E273"/>
    <mergeCell ref="A274:E274"/>
    <mergeCell ref="A200:F200"/>
    <mergeCell ref="A201:F201"/>
    <mergeCell ref="A150:F150"/>
    <mergeCell ref="A151:F151"/>
    <mergeCell ref="A166:F166"/>
    <mergeCell ref="A167:F167"/>
    <mergeCell ref="A168:F168"/>
    <mergeCell ref="A169:F170"/>
    <mergeCell ref="A171:E171"/>
    <mergeCell ref="A172:E172"/>
    <mergeCell ref="A173:E173"/>
    <mergeCell ref="A119:F119"/>
    <mergeCell ref="A120:F120"/>
    <mergeCell ref="A121:F121"/>
    <mergeCell ref="A92:F92"/>
    <mergeCell ref="A93:F93"/>
    <mergeCell ref="A94:F94"/>
    <mergeCell ref="A175:E175"/>
    <mergeCell ref="A174:E174"/>
    <mergeCell ref="A199:F199"/>
    <mergeCell ref="A133:F133"/>
    <mergeCell ref="A134:F134"/>
    <mergeCell ref="A135:F135"/>
    <mergeCell ref="A149:F149"/>
    <mergeCell ref="A107:F107"/>
    <mergeCell ref="A108:F108"/>
    <mergeCell ref="A1:F1"/>
    <mergeCell ref="A2:F2"/>
    <mergeCell ref="A3:F3"/>
    <mergeCell ref="A22:F22"/>
    <mergeCell ref="A23:F23"/>
    <mergeCell ref="A24:F24"/>
    <mergeCell ref="A43:F43"/>
    <mergeCell ref="A44:F44"/>
    <mergeCell ref="A45:F45"/>
    <mergeCell ref="A63:F63"/>
    <mergeCell ref="A64:F64"/>
    <mergeCell ref="A65:F65"/>
    <mergeCell ref="A66:F67"/>
    <mergeCell ref="A68:E68"/>
    <mergeCell ref="A69:E69"/>
    <mergeCell ref="A70:E70"/>
    <mergeCell ref="A71:E71"/>
    <mergeCell ref="A106:F106"/>
  </mergeCells>
  <phoneticPr fontId="7" type="noConversion"/>
  <pageMargins left="0.70866141732283472" right="0.70866141732283472" top="0.74803149606299213" bottom="0.74803149606299213" header="0.31496062992125984" footer="0.31496062992125984"/>
  <pageSetup paperSize="9" orientation="portrait" r:id="rId1"/>
  <headerFooter>
    <oddHeader>&amp;L&amp;"Arial,Italic"&amp;10Transport Infrastructure Ireland
ITS ESF Gen 2&amp;R&amp;"Arial,Italic"&amp;10Volume C: Pricing Document
September 2025</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7839e57-643f-4c3a-b2bc-9e54da4ba970">
      <Terms xmlns="http://schemas.microsoft.com/office/infopath/2007/PartnerControls"/>
    </lcf76f155ced4ddcb4097134ff3c332f>
    <TaxCatchAll xmlns="78613188-092e-4f13-b076-cc3389d822f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C01190955917847AF2CC4BBD181C641" ma:contentTypeVersion="16" ma:contentTypeDescription="Create a new document." ma:contentTypeScope="" ma:versionID="2c397da4429c2bfbd667baedb4a980b6">
  <xsd:schema xmlns:xsd="http://www.w3.org/2001/XMLSchema" xmlns:xs="http://www.w3.org/2001/XMLSchema" xmlns:p="http://schemas.microsoft.com/office/2006/metadata/properties" xmlns:ns2="27839e57-643f-4c3a-b2bc-9e54da4ba970" xmlns:ns3="78613188-092e-4f13-b076-cc3389d822fc" targetNamespace="http://schemas.microsoft.com/office/2006/metadata/properties" ma:root="true" ma:fieldsID="ecf03b4a9c2aa0d2553e371a3cbe62f6" ns2:_="" ns3:_="">
    <xsd:import namespace="27839e57-643f-4c3a-b2bc-9e54da4ba970"/>
    <xsd:import namespace="78613188-092e-4f13-b076-cc3389d822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39e57-643f-4c3a-b2bc-9e54da4ba9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826c0721-c55e-410d-b065-058c283aa0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8613188-092e-4f13-b076-cc3389d822fc"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936455f2-c245-4f8e-8e36-13d13aca9f5b}" ma:internalName="TaxCatchAll" ma:showField="CatchAllData" ma:web="0d47f234-6f93-410f-978b-5d326fa8db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F97467-3785-4192-BA36-C9864F98A74D}">
  <ds:schemaRefs>
    <ds:schemaRef ds:uri="http://schemas.microsoft.com/sharepoint/v3/contenttype/forms"/>
  </ds:schemaRefs>
</ds:datastoreItem>
</file>

<file path=customXml/itemProps2.xml><?xml version="1.0" encoding="utf-8"?>
<ds:datastoreItem xmlns:ds="http://schemas.openxmlformats.org/officeDocument/2006/customXml" ds:itemID="{9A3AAD9E-CF07-418E-81E3-84268B1968A0}">
  <ds:schemaRefs>
    <ds:schemaRef ds:uri="http://schemas.microsoft.com/office/2006/metadata/properties"/>
    <ds:schemaRef ds:uri="http://schemas.microsoft.com/office/infopath/2007/PartnerControls"/>
    <ds:schemaRef ds:uri="146efaab-468a-4c6b-8984-8e3849452e49"/>
    <ds:schemaRef ds:uri="ad41e637-b1ad-4693-bc3d-5bdfeae4fe3d"/>
  </ds:schemaRefs>
</ds:datastoreItem>
</file>

<file path=customXml/itemProps3.xml><?xml version="1.0" encoding="utf-8"?>
<ds:datastoreItem xmlns:ds="http://schemas.openxmlformats.org/officeDocument/2006/customXml" ds:itemID="{C98F9F49-1AB5-46AD-B958-4C2B4CBFBAF1}"/>
</file>

<file path=docMetadata/LabelInfo.xml><?xml version="1.0" encoding="utf-8"?>
<clbl:labelList xmlns:clbl="http://schemas.microsoft.com/office/2020/mipLabelMetadata">
  <clbl:label id="{82fa3fd3-029b-403d-91b4-1dc930cb0e60}" enabled="1" method="Standard" siteId="{4ae48b41-0137-4599-8661-fc641fe77be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Tim Mullen</dc:creator>
  <cp:keywords/>
  <dc:description/>
  <cp:lastModifiedBy>Christian J Baker</cp:lastModifiedBy>
  <cp:revision/>
  <dcterms:created xsi:type="dcterms:W3CDTF">2021-01-29T14:06:34Z</dcterms:created>
  <dcterms:modified xsi:type="dcterms:W3CDTF">2026-06-19T11:06:31Z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fa3fd3-029b-403d-91b4-1dc930cb0e60_Enabled">
    <vt:lpwstr>true</vt:lpwstr>
  </property>
  <property fmtid="{D5CDD505-2E9C-101B-9397-08002B2CF9AE}" pid="3" name="MSIP_Label_82fa3fd3-029b-403d-91b4-1dc930cb0e60_SetDate">
    <vt:lpwstr>2021-01-29T15:01:03Z</vt:lpwstr>
  </property>
  <property fmtid="{D5CDD505-2E9C-101B-9397-08002B2CF9AE}" pid="4" name="MSIP_Label_82fa3fd3-029b-403d-91b4-1dc930cb0e60_Method">
    <vt:lpwstr>Standard</vt:lpwstr>
  </property>
  <property fmtid="{D5CDD505-2E9C-101B-9397-08002B2CF9AE}" pid="5" name="MSIP_Label_82fa3fd3-029b-403d-91b4-1dc930cb0e60_Name">
    <vt:lpwstr>82fa3fd3-029b-403d-91b4-1dc930cb0e60</vt:lpwstr>
  </property>
  <property fmtid="{D5CDD505-2E9C-101B-9397-08002B2CF9AE}" pid="6" name="MSIP_Label_82fa3fd3-029b-403d-91b4-1dc930cb0e60_SiteId">
    <vt:lpwstr>4ae48b41-0137-4599-8661-fc641fe77bea</vt:lpwstr>
  </property>
  <property fmtid="{D5CDD505-2E9C-101B-9397-08002B2CF9AE}" pid="7" name="MSIP_Label_82fa3fd3-029b-403d-91b4-1dc930cb0e60_ActionId">
    <vt:lpwstr>e312314b-5064-48c0-99d6-40894834837b</vt:lpwstr>
  </property>
  <property fmtid="{D5CDD505-2E9C-101B-9397-08002B2CF9AE}" pid="8" name="MSIP_Label_82fa3fd3-029b-403d-91b4-1dc930cb0e60_ContentBits">
    <vt:lpwstr>0</vt:lpwstr>
  </property>
  <property fmtid="{D5CDD505-2E9C-101B-9397-08002B2CF9AE}" pid="9" name="ContentTypeId">
    <vt:lpwstr>0x010100CC01190955917847AF2CC4BBD181C641</vt:lpwstr>
  </property>
  <property fmtid="{D5CDD505-2E9C-101B-9397-08002B2CF9AE}" pid="10" name="Arup_Tags">
    <vt:lpwstr/>
  </property>
  <property fmtid="{D5CDD505-2E9C-101B-9397-08002B2CF9AE}" pid="11" name="MediaServiceImageTags">
    <vt:lpwstr/>
  </property>
  <property fmtid="{D5CDD505-2E9C-101B-9397-08002B2CF9AE}" pid="12" name="CO_Topics">
    <vt:lpwstr/>
  </property>
  <property fmtid="{D5CDD505-2E9C-101B-9397-08002B2CF9AE}" pid="13" name="Arup_TypeOfContent">
    <vt:lpwstr/>
  </property>
  <property fmtid="{D5CDD505-2E9C-101B-9397-08002B2CF9AE}" pid="14" name="CO_Communities">
    <vt:lpwstr/>
  </property>
</Properties>
</file>